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400-Lighting" sheetId="7" r:id="rId5"/>
    <sheet name="500-Signalization" sheetId="8"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PayItem15!$A$5:$A$3076</definedName>
    <definedName name="_pu2">#REF!</definedName>
    <definedName name="_pu3">#REF!</definedName>
    <definedName name="County">#REF!</definedName>
    <definedName name="Description" localSheetId="6">PayItem15!$B$5:$B$1382</definedName>
    <definedName name="Hillsborough">[1]Data!$L$2:$L$6</definedName>
    <definedName name="mob">#REF!</definedName>
    <definedName name="mot">#REF!</definedName>
    <definedName name="PayItem" localSheetId="12">PayItem15!$B$5:$D$1382</definedName>
    <definedName name="PayItem">PayItem15!$A$5:$A$1382</definedName>
    <definedName name="PayItem07">PayItem15!$A$2:$A$2272</definedName>
    <definedName name="PayItem15">PayItem15!$A$5:$D$1382</definedName>
    <definedName name="_xlnm.Print_Area" localSheetId="2">'200-Roadway'!$A$1:$H$36</definedName>
    <definedName name="_xlnm.Print_Area" localSheetId="12">PayItem15!$A$1:$D$1</definedName>
    <definedName name="_xlnm.Print_Area" localSheetId="0">Summary!$A$1:$E$48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2" i="5" l="1"/>
  <c r="H13" i="5"/>
  <c r="H14" i="5"/>
  <c r="H15" i="5"/>
  <c r="H16" i="5"/>
  <c r="H17" i="5"/>
  <c r="H18" i="5"/>
  <c r="H19" i="5"/>
  <c r="H20" i="5"/>
  <c r="H21" i="5"/>
  <c r="H22" i="5"/>
  <c r="H23" i="5"/>
  <c r="H24" i="5"/>
  <c r="H25" i="5"/>
  <c r="H26" i="5"/>
  <c r="H27" i="5"/>
  <c r="H28" i="5"/>
  <c r="H29" i="5"/>
  <c r="H30" i="5"/>
  <c r="H31" i="5"/>
  <c r="H32" i="5"/>
  <c r="H33" i="5"/>
  <c r="H11" i="5"/>
  <c r="H35" i="5" l="1"/>
  <c r="E32" i="5"/>
  <c r="G32" i="5" s="1"/>
  <c r="C32" i="5" l="1"/>
  <c r="B32" i="5"/>
  <c r="B27" i="5" l="1"/>
  <c r="C27" i="5"/>
  <c r="E27" i="5"/>
  <c r="G27" i="5" s="1"/>
  <c r="E35" i="3" l="1"/>
  <c r="B29" i="5"/>
  <c r="C29" i="5"/>
  <c r="E29" i="5"/>
  <c r="G29" i="5" s="1"/>
  <c r="B21" i="5"/>
  <c r="C21" i="5"/>
  <c r="E21" i="5"/>
  <c r="G21" i="5" s="1"/>
  <c r="E20" i="5"/>
  <c r="G20" i="5" s="1"/>
  <c r="C20" i="5"/>
  <c r="B20" i="5"/>
  <c r="B12" i="5"/>
  <c r="C12" i="5"/>
  <c r="E12" i="5"/>
  <c r="G12" i="5" s="1"/>
  <c r="E31" i="5" l="1"/>
  <c r="G31" i="5" s="1"/>
  <c r="C31" i="5"/>
  <c r="B31" i="5"/>
  <c r="E26" i="5"/>
  <c r="G26" i="5" s="1"/>
  <c r="C26" i="5"/>
  <c r="B26" i="5"/>
  <c r="E33" i="5" l="1"/>
  <c r="G33" i="5" s="1"/>
  <c r="C33" i="5"/>
  <c r="B33" i="5"/>
  <c r="E30" i="5"/>
  <c r="G30" i="5" s="1"/>
  <c r="C30" i="5"/>
  <c r="B30" i="5"/>
  <c r="E28" i="5"/>
  <c r="G28" i="5" s="1"/>
  <c r="C28" i="5"/>
  <c r="B28" i="5"/>
  <c r="E25" i="5"/>
  <c r="G25" i="5" s="1"/>
  <c r="C25" i="5"/>
  <c r="B25" i="5"/>
  <c r="E24" i="5"/>
  <c r="G24" i="5" s="1"/>
  <c r="C24" i="5"/>
  <c r="B24" i="5"/>
  <c r="E23" i="5"/>
  <c r="G23" i="5" s="1"/>
  <c r="C23" i="5"/>
  <c r="B23" i="5"/>
  <c r="E22" i="5"/>
  <c r="G22" i="5" s="1"/>
  <c r="C22" i="5"/>
  <c r="B22" i="5"/>
  <c r="E19" i="5"/>
  <c r="G19" i="5" s="1"/>
  <c r="C19" i="5"/>
  <c r="B19" i="5"/>
  <c r="E18" i="5"/>
  <c r="G18" i="5" s="1"/>
  <c r="C18" i="5"/>
  <c r="B18" i="5"/>
  <c r="E17" i="5"/>
  <c r="G17" i="5" s="1"/>
  <c r="C17" i="5"/>
  <c r="B17" i="5"/>
  <c r="E16" i="5"/>
  <c r="G16" i="5" s="1"/>
  <c r="C16" i="5"/>
  <c r="B16" i="5"/>
  <c r="E15" i="5"/>
  <c r="G15" i="5" s="1"/>
  <c r="C15" i="5"/>
  <c r="B15" i="5"/>
  <c r="E14" i="5"/>
  <c r="G14" i="5" s="1"/>
  <c r="C14" i="5"/>
  <c r="B14" i="5"/>
  <c r="E13" i="5"/>
  <c r="G13" i="5" s="1"/>
  <c r="C13" i="5"/>
  <c r="B13" i="5"/>
  <c r="E11" i="5"/>
  <c r="G11" i="5" s="1"/>
  <c r="C11" i="5"/>
  <c r="B11" i="5"/>
  <c r="G35" i="5" l="1"/>
  <c r="E20" i="3" s="1"/>
  <c r="F51" i="2"/>
  <c r="F51" i="4" l="1"/>
  <c r="E19" i="3"/>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49" i="8"/>
  <c r="C49" i="8"/>
  <c r="B49" i="8"/>
  <c r="E48" i="8"/>
  <c r="C48" i="8"/>
  <c r="B48" i="8"/>
  <c r="E47" i="8"/>
  <c r="C47" i="8"/>
  <c r="B47" i="8"/>
  <c r="E46" i="8"/>
  <c r="C46" i="8"/>
  <c r="B46" i="8"/>
  <c r="E45" i="8"/>
  <c r="C45" i="8"/>
  <c r="B45" i="8"/>
  <c r="E44" i="8"/>
  <c r="C44" i="8"/>
  <c r="B44" i="8"/>
  <c r="E43" i="8"/>
  <c r="C43" i="8"/>
  <c r="B43" i="8"/>
  <c r="E42" i="8"/>
  <c r="C42" i="8"/>
  <c r="B42" i="8"/>
  <c r="E41" i="8"/>
  <c r="C41" i="8"/>
  <c r="B41" i="8"/>
  <c r="E40" i="8"/>
  <c r="C40" i="8"/>
  <c r="B40" i="8"/>
  <c r="E39" i="8"/>
  <c r="C39" i="8"/>
  <c r="B39" i="8"/>
  <c r="E38" i="8"/>
  <c r="C38" i="8"/>
  <c r="B38" i="8"/>
  <c r="E37" i="8"/>
  <c r="C37" i="8"/>
  <c r="B37" i="8"/>
  <c r="E36" i="8"/>
  <c r="C36" i="8"/>
  <c r="B36" i="8"/>
  <c r="E35" i="8"/>
  <c r="C35" i="8"/>
  <c r="B35" i="8"/>
  <c r="E34" i="8"/>
  <c r="C34" i="8"/>
  <c r="B34" i="8"/>
  <c r="E33" i="8"/>
  <c r="C33" i="8"/>
  <c r="B33" i="8"/>
  <c r="E32" i="8"/>
  <c r="C32" i="8"/>
  <c r="B32" i="8"/>
  <c r="E31" i="8"/>
  <c r="C31" i="8"/>
  <c r="B31" i="8"/>
  <c r="E30" i="8"/>
  <c r="C30" i="8"/>
  <c r="B30" i="8"/>
  <c r="E29" i="8"/>
  <c r="C29" i="8"/>
  <c r="B29" i="8"/>
  <c r="E28" i="8"/>
  <c r="C28" i="8"/>
  <c r="B28" i="8"/>
  <c r="E27" i="8"/>
  <c r="C27" i="8"/>
  <c r="B27" i="8"/>
  <c r="E26" i="8"/>
  <c r="C26" i="8"/>
  <c r="B26" i="8"/>
  <c r="E25" i="8"/>
  <c r="C25" i="8"/>
  <c r="B25" i="8"/>
  <c r="E24" i="8"/>
  <c r="C24" i="8"/>
  <c r="B24" i="8"/>
  <c r="E23" i="8"/>
  <c r="C23" i="8"/>
  <c r="B23" i="8"/>
  <c r="E22" i="8"/>
  <c r="C22" i="8"/>
  <c r="B22" i="8"/>
  <c r="E21" i="8"/>
  <c r="C21" i="8"/>
  <c r="B21" i="8"/>
  <c r="E20" i="8"/>
  <c r="C20" i="8"/>
  <c r="B20" i="8"/>
  <c r="E19" i="8"/>
  <c r="C19" i="8"/>
  <c r="B19" i="8"/>
  <c r="E18" i="8"/>
  <c r="C18" i="8"/>
  <c r="B18" i="8"/>
  <c r="E17" i="8"/>
  <c r="C17" i="8"/>
  <c r="B17" i="8"/>
  <c r="E16" i="8"/>
  <c r="C16" i="8"/>
  <c r="B16" i="8"/>
  <c r="E15" i="8"/>
  <c r="C15" i="8"/>
  <c r="B15" i="8"/>
  <c r="E14" i="8"/>
  <c r="C14" i="8"/>
  <c r="B14" i="8"/>
  <c r="E13" i="8"/>
  <c r="C13" i="8"/>
  <c r="B13" i="8"/>
  <c r="E12" i="8"/>
  <c r="C12" i="8"/>
  <c r="B12" i="8"/>
  <c r="E11" i="8"/>
  <c r="C11" i="8"/>
  <c r="B11" i="8"/>
  <c r="E10" i="8"/>
  <c r="C10" i="8"/>
  <c r="B10" i="8"/>
  <c r="E9" i="8"/>
  <c r="C9" i="8"/>
  <c r="B9" i="8"/>
  <c r="E8" i="8"/>
  <c r="F51" i="8" s="1"/>
  <c r="E23" i="3" s="1"/>
  <c r="C23" i="3" s="1"/>
  <c r="C8" i="8"/>
  <c r="B8" i="8"/>
  <c r="E49" i="7"/>
  <c r="C49" i="7"/>
  <c r="B49" i="7"/>
  <c r="E48" i="7"/>
  <c r="C48" i="7"/>
  <c r="B48" i="7"/>
  <c r="E47" i="7"/>
  <c r="C47" i="7"/>
  <c r="B47" i="7"/>
  <c r="E46" i="7"/>
  <c r="C46" i="7"/>
  <c r="B46" i="7"/>
  <c r="E45" i="7"/>
  <c r="C45" i="7"/>
  <c r="B45" i="7"/>
  <c r="E44" i="7"/>
  <c r="C44" i="7"/>
  <c r="B44" i="7"/>
  <c r="E43" i="7"/>
  <c r="C43" i="7"/>
  <c r="B43" i="7"/>
  <c r="E42" i="7"/>
  <c r="C42" i="7"/>
  <c r="B42" i="7"/>
  <c r="E41" i="7"/>
  <c r="C41" i="7"/>
  <c r="B41" i="7"/>
  <c r="E40" i="7"/>
  <c r="C40" i="7"/>
  <c r="B40" i="7"/>
  <c r="E39" i="7"/>
  <c r="C39" i="7"/>
  <c r="B39" i="7"/>
  <c r="E38" i="7"/>
  <c r="C38" i="7"/>
  <c r="B38" i="7"/>
  <c r="E37" i="7"/>
  <c r="C37" i="7"/>
  <c r="B37" i="7"/>
  <c r="E36" i="7"/>
  <c r="C36" i="7"/>
  <c r="B36" i="7"/>
  <c r="E35" i="7"/>
  <c r="C35" i="7"/>
  <c r="B35" i="7"/>
  <c r="E34" i="7"/>
  <c r="C34" i="7"/>
  <c r="B34" i="7"/>
  <c r="E33" i="7"/>
  <c r="C33" i="7"/>
  <c r="B33" i="7"/>
  <c r="E32" i="7"/>
  <c r="C32" i="7"/>
  <c r="B32" i="7"/>
  <c r="E31" i="7"/>
  <c r="C31" i="7"/>
  <c r="B31" i="7"/>
  <c r="E30" i="7"/>
  <c r="C30" i="7"/>
  <c r="B30" i="7"/>
  <c r="E29" i="7"/>
  <c r="C29" i="7"/>
  <c r="B29" i="7"/>
  <c r="E28" i="7"/>
  <c r="C28" i="7"/>
  <c r="B28" i="7"/>
  <c r="E27" i="7"/>
  <c r="C27" i="7"/>
  <c r="B27" i="7"/>
  <c r="E26" i="7"/>
  <c r="C26" i="7"/>
  <c r="B26" i="7"/>
  <c r="E25" i="7"/>
  <c r="C25" i="7"/>
  <c r="B25" i="7"/>
  <c r="E24" i="7"/>
  <c r="C24" i="7"/>
  <c r="B24" i="7"/>
  <c r="E23" i="7"/>
  <c r="C23" i="7"/>
  <c r="B23" i="7"/>
  <c r="E22" i="7"/>
  <c r="C22" i="7"/>
  <c r="B22" i="7"/>
  <c r="E21" i="7"/>
  <c r="C21" i="7"/>
  <c r="B21" i="7"/>
  <c r="E20" i="7"/>
  <c r="C20" i="7"/>
  <c r="B20" i="7"/>
  <c r="E19" i="7"/>
  <c r="C19" i="7"/>
  <c r="B19" i="7"/>
  <c r="E18" i="7"/>
  <c r="C18" i="7"/>
  <c r="B18" i="7"/>
  <c r="E17" i="7"/>
  <c r="C17" i="7"/>
  <c r="B17" i="7"/>
  <c r="E16" i="7"/>
  <c r="C16" i="7"/>
  <c r="B16" i="7"/>
  <c r="E15" i="7"/>
  <c r="C15" i="7"/>
  <c r="B15" i="7"/>
  <c r="E14" i="7"/>
  <c r="C14" i="7"/>
  <c r="B14" i="7"/>
  <c r="E13" i="7"/>
  <c r="C13" i="7"/>
  <c r="B13" i="7"/>
  <c r="E12" i="7"/>
  <c r="C12" i="7"/>
  <c r="B12" i="7"/>
  <c r="E11" i="7"/>
  <c r="C11" i="7"/>
  <c r="B11" i="7"/>
  <c r="E10" i="7"/>
  <c r="C10" i="7"/>
  <c r="B10" i="7"/>
  <c r="E9" i="7"/>
  <c r="C9" i="7"/>
  <c r="B9" i="7"/>
  <c r="E8" i="7"/>
  <c r="F51" i="7" s="1"/>
  <c r="E22" i="3" s="1"/>
  <c r="C22" i="3" s="1"/>
  <c r="C8" i="7"/>
  <c r="B8" i="7"/>
  <c r="E49" i="6"/>
  <c r="C49" i="6"/>
  <c r="B49" i="6"/>
  <c r="E48" i="6"/>
  <c r="C48" i="6"/>
  <c r="B48" i="6"/>
  <c r="E47" i="6"/>
  <c r="C47" i="6"/>
  <c r="B47" i="6"/>
  <c r="E46" i="6"/>
  <c r="C46" i="6"/>
  <c r="B46" i="6"/>
  <c r="E45" i="6"/>
  <c r="C45" i="6"/>
  <c r="B45" i="6"/>
  <c r="E44" i="6"/>
  <c r="C44" i="6"/>
  <c r="B44" i="6"/>
  <c r="E43" i="6"/>
  <c r="C43" i="6"/>
  <c r="B43" i="6"/>
  <c r="E42" i="6"/>
  <c r="C42" i="6"/>
  <c r="B42" i="6"/>
  <c r="E41" i="6"/>
  <c r="C41" i="6"/>
  <c r="B41" i="6"/>
  <c r="E40" i="6"/>
  <c r="C40" i="6"/>
  <c r="B40" i="6"/>
  <c r="E39" i="6"/>
  <c r="C39" i="6"/>
  <c r="B39" i="6"/>
  <c r="E38" i="6"/>
  <c r="C38" i="6"/>
  <c r="B38" i="6"/>
  <c r="E37" i="6"/>
  <c r="C37" i="6"/>
  <c r="B37" i="6"/>
  <c r="E36" i="6"/>
  <c r="C36" i="6"/>
  <c r="B36" i="6"/>
  <c r="E35" i="6"/>
  <c r="C35" i="6"/>
  <c r="B35" i="6"/>
  <c r="E34" i="6"/>
  <c r="C34" i="6"/>
  <c r="B34" i="6"/>
  <c r="E33" i="6"/>
  <c r="C33" i="6"/>
  <c r="B33" i="6"/>
  <c r="E32" i="6"/>
  <c r="C32" i="6"/>
  <c r="B32" i="6"/>
  <c r="E31" i="6"/>
  <c r="C31" i="6"/>
  <c r="B31" i="6"/>
  <c r="E30" i="6"/>
  <c r="C30" i="6"/>
  <c r="B30" i="6"/>
  <c r="E29" i="6"/>
  <c r="C29" i="6"/>
  <c r="B29" i="6"/>
  <c r="E28" i="6"/>
  <c r="C28" i="6"/>
  <c r="B28" i="6"/>
  <c r="E27" i="6"/>
  <c r="C27" i="6"/>
  <c r="B27" i="6"/>
  <c r="E26" i="6"/>
  <c r="C26" i="6"/>
  <c r="B26" i="6"/>
  <c r="E25" i="6"/>
  <c r="C25" i="6"/>
  <c r="B25" i="6"/>
  <c r="E24" i="6"/>
  <c r="C24" i="6"/>
  <c r="B24" i="6"/>
  <c r="E23" i="6"/>
  <c r="C23" i="6"/>
  <c r="B23" i="6"/>
  <c r="E22" i="6"/>
  <c r="C22" i="6"/>
  <c r="B22" i="6"/>
  <c r="E21" i="6"/>
  <c r="C21" i="6"/>
  <c r="B21" i="6"/>
  <c r="E20" i="6"/>
  <c r="C20" i="6"/>
  <c r="B20" i="6"/>
  <c r="E19" i="6"/>
  <c r="C19" i="6"/>
  <c r="B19" i="6"/>
  <c r="E18" i="6"/>
  <c r="C18" i="6"/>
  <c r="B18" i="6"/>
  <c r="E17" i="6"/>
  <c r="C17" i="6"/>
  <c r="B17" i="6"/>
  <c r="E16" i="6"/>
  <c r="C16" i="6"/>
  <c r="B16" i="6"/>
  <c r="E15" i="6"/>
  <c r="C15" i="6"/>
  <c r="B15" i="6"/>
  <c r="E14" i="6"/>
  <c r="C14" i="6"/>
  <c r="B14" i="6"/>
  <c r="E13" i="6"/>
  <c r="C13" i="6"/>
  <c r="B13" i="6"/>
  <c r="E12" i="6"/>
  <c r="C12" i="6"/>
  <c r="B12" i="6"/>
  <c r="E11" i="6"/>
  <c r="C11" i="6"/>
  <c r="B11" i="6"/>
  <c r="E10" i="6"/>
  <c r="C10" i="6"/>
  <c r="B10" i="6"/>
  <c r="E9" i="6"/>
  <c r="C9" i="6"/>
  <c r="B9" i="6"/>
  <c r="E8" i="6"/>
  <c r="F51" i="6" s="1"/>
  <c r="E21" i="3" s="1"/>
  <c r="C21" i="3" s="1"/>
  <c r="C8" i="6"/>
  <c r="B8" i="6"/>
  <c r="E10" i="5"/>
  <c r="C10" i="5"/>
  <c r="B10" i="5"/>
  <c r="E9" i="5"/>
  <c r="C9" i="5"/>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C20" i="3" l="1"/>
  <c r="C19" i="3"/>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E24" i="3" s="1"/>
  <c r="C8" i="2"/>
  <c r="C24" i="3" l="1"/>
  <c r="E30" i="3"/>
  <c r="E37" i="3" s="1"/>
  <c r="E31" i="3" l="1"/>
  <c r="E32" i="3" s="1"/>
  <c r="E33" i="3"/>
  <c r="E34" i="3" l="1"/>
  <c r="E36" i="3" s="1"/>
  <c r="E38" i="3" s="1"/>
  <c r="E40" i="3" s="1"/>
</calcChain>
</file>

<file path=xl/sharedStrings.xml><?xml version="1.0" encoding="utf-8"?>
<sst xmlns="http://schemas.openxmlformats.org/spreadsheetml/2006/main" count="4329" uniqueCount="2792">
  <si>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</si>
  <si>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</si>
  <si>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</si>
  <si>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</si>
  <si>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</si>
  <si>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</si>
  <si>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</si>
  <si>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</si>
  <si>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</si>
  <si>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</si>
  <si>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</si>
  <si>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</si>
  <si>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</si>
  <si>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</si>
  <si>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</si>
  <si>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</si>
  <si>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</si>
  <si>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</si>
  <si>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</si>
  <si>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</si>
  <si>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</si>
  <si>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</si>
  <si>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</si>
  <si>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</si>
  <si>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</si>
  <si>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</si>
  <si>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</si>
  <si>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</si>
  <si>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</si>
  <si>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</si>
  <si>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</si>
  <si>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</si>
  <si>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</si>
  <si>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</si>
  <si>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</si>
  <si>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</si>
  <si>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</si>
  <si>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</si>
  <si>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</si>
  <si>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</si>
  <si>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</si>
  <si>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</si>
  <si>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</si>
  <si>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</si>
  <si>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</si>
  <si>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</si>
  <si>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</si>
  <si>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</si>
  <si>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</si>
  <si>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</si>
  <si>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</si>
  <si>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</si>
  <si>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</si>
  <si>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</si>
  <si>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</si>
  <si>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</si>
  <si>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</si>
  <si>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</si>
  <si>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</si>
  <si>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</si>
  <si>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</si>
  <si>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</si>
  <si>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</si>
  <si>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</si>
  <si>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</si>
  <si>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</si>
  <si>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</si>
  <si>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</si>
  <si>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</si>
  <si>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</si>
  <si>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</si>
  <si>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</si>
  <si>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</si>
  <si>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</si>
  <si>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</si>
  <si>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</si>
  <si>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</si>
  <si>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</si>
  <si>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</si>
  <si>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</si>
  <si>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</si>
  <si>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</si>
  <si>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</si>
  <si>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</si>
  <si>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</si>
  <si>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</si>
  <si>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</si>
  <si>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</si>
  <si>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</si>
  <si>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</si>
  <si>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</si>
  <si>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</si>
  <si>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</si>
  <si>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</si>
  <si>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</si>
  <si>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</si>
  <si>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</si>
  <si>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</si>
  <si>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</si>
  <si>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</si>
  <si>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</si>
  <si>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</si>
  <si>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</si>
  <si>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</si>
  <si>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</si>
  <si>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</si>
  <si>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</si>
  <si>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</si>
  <si>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</si>
  <si>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</si>
  <si>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</si>
  <si>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</si>
  <si>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</si>
  <si>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</si>
  <si>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</si>
  <si>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</si>
  <si>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</si>
  <si>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</si>
  <si>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</si>
  <si>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</si>
  <si>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</si>
  <si>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</si>
  <si>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</si>
  <si>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</si>
  <si>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</si>
  <si>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</si>
  <si>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</si>
  <si>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</si>
  <si>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</si>
  <si>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</si>
  <si>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</si>
  <si>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</si>
  <si>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</si>
  <si>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</si>
  <si>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</si>
  <si>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</si>
  <si>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</si>
  <si>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</si>
  <si>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</si>
  <si>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</si>
  <si>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</si>
  <si>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</si>
  <si>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</si>
  <si>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</si>
  <si>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</si>
  <si>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</si>
  <si>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</si>
  <si>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</si>
  <si>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</si>
  <si>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</si>
  <si>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</si>
  <si>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</si>
  <si>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</si>
  <si>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</si>
  <si>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</si>
  <si>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</si>
  <si>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</si>
  <si>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</si>
  <si>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</si>
  <si>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</si>
  <si>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</si>
  <si>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</si>
  <si>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</si>
  <si>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</si>
  <si>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</si>
  <si>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</si>
  <si>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</si>
  <si>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</si>
  <si>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</si>
  <si>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</si>
  <si>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</si>
  <si>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</si>
  <si>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</si>
  <si>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</si>
  <si>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</si>
  <si>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</si>
  <si>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</si>
  <si>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</si>
  <si>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</si>
  <si>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</si>
  <si>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</si>
  <si>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</si>
  <si>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</si>
  <si>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</si>
  <si>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</si>
  <si>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</si>
  <si>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</si>
  <si>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</si>
  <si>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</si>
  <si>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</si>
  <si>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</si>
  <si>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</si>
  <si>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</si>
  <si>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</si>
  <si>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</si>
  <si>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</si>
  <si>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</si>
  <si>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</si>
  <si>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</si>
  <si>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</si>
  <si>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</si>
  <si>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</si>
  <si>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</si>
  <si>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</si>
  <si>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</si>
  <si>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</si>
  <si>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</si>
  <si>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</si>
  <si>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</si>
  <si>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</si>
  <si>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</si>
  <si>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</si>
  <si>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</si>
  <si>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</si>
  <si>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</si>
  <si>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</si>
  <si>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</si>
  <si>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</si>
  <si>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</si>
  <si>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</si>
  <si>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</si>
  <si>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</si>
  <si>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</si>
  <si>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</si>
  <si>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</si>
  <si>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</si>
  <si>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</si>
  <si>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</si>
  <si>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</si>
  <si>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</si>
  <si>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</si>
  <si>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</si>
  <si>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</si>
  <si>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</si>
  <si>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</si>
  <si>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</si>
  <si>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</si>
  <si>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</si>
  <si>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</si>
  <si>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</si>
  <si>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</si>
  <si>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</si>
  <si>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</si>
  <si>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</si>
  <si>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</si>
  <si>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</si>
  <si>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</si>
  <si>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</si>
  <si>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</si>
  <si>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</si>
  <si>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</si>
  <si>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</si>
  <si>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</si>
  <si>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</si>
  <si>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</si>
  <si>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</si>
  <si>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</si>
  <si>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</si>
  <si>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</si>
  <si>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</si>
  <si>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</si>
  <si>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</si>
  <si>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</si>
  <si>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</si>
  <si>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</si>
  <si>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</si>
  <si>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</si>
  <si>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</si>
  <si>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</si>
  <si>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</si>
  <si>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</si>
  <si>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</si>
  <si>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</si>
  <si>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</si>
  <si>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</si>
  <si>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</si>
  <si>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</si>
  <si>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</si>
  <si>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</si>
  <si>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</si>
  <si>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</si>
  <si>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</si>
  <si>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</si>
  <si>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</si>
  <si>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</si>
  <si>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</si>
  <si>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</si>
  <si>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</si>
  <si>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</si>
  <si>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</si>
  <si>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</si>
  <si>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</si>
  <si>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</si>
  <si>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</si>
  <si>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</si>
  <si>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</si>
  <si>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</si>
  <si>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</si>
  <si>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</si>
  <si>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</si>
  <si>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</si>
  <si>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</si>
  <si>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</si>
  <si>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</si>
  <si>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</si>
  <si>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</si>
  <si>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</si>
  <si>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</si>
  <si>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</si>
  <si>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</si>
  <si>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</si>
  <si>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</si>
  <si>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</si>
  <si>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</si>
  <si>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</si>
  <si>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</si>
  <si>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</si>
  <si>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</si>
  <si>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</si>
  <si>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</si>
  <si>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</si>
  <si>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</si>
  <si>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</si>
  <si>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</si>
  <si>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</si>
  <si>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</si>
  <si>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</si>
  <si>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</si>
  <si>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</si>
  <si>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</si>
  <si>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</si>
  <si>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</si>
  <si>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</si>
  <si>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</si>
  <si>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</si>
  <si>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</si>
  <si>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</si>
  <si>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</si>
  <si>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</si>
  <si>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</si>
  <si>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</si>
  <si>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</si>
  <si>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</si>
  <si>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</si>
  <si>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</si>
  <si>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</si>
  <si>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</si>
  <si>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</si>
  <si>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</si>
  <si>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</si>
  <si>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</si>
  <si>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</si>
  <si>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</si>
  <si>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</si>
  <si>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</si>
  <si>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</si>
  <si>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</si>
  <si>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</si>
  <si>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</si>
  <si>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</si>
  <si>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</si>
  <si>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</si>
  <si>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</si>
  <si>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</si>
  <si>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</si>
  <si>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</si>
  <si>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</si>
  <si>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</si>
  <si>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</si>
  <si>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</si>
  <si>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</si>
  <si>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</si>
  <si>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</si>
  <si>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</si>
  <si>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</si>
  <si>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</si>
  <si>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</si>
  <si>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</si>
  <si>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</si>
  <si>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</si>
  <si>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</si>
  <si>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</si>
  <si>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</si>
  <si>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</si>
  <si>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</si>
  <si>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</si>
  <si>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</si>
  <si>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</si>
  <si>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</si>
  <si>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</si>
  <si>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</si>
  <si>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</si>
  <si>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</si>
  <si>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</si>
  <si>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</si>
  <si>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</si>
  <si>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</si>
  <si>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</si>
  <si>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</si>
  <si>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</si>
  <si>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</si>
  <si>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</si>
  <si>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</si>
  <si>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</si>
  <si>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</si>
  <si>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</si>
  <si>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</si>
  <si>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</si>
  <si>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</si>
  <si>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</si>
  <si>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</si>
  <si>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</si>
  <si>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</si>
  <si>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</si>
  <si>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</si>
  <si>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</si>
  <si>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</si>
  <si>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</si>
  <si>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</si>
  <si>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</si>
  <si>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</si>
  <si>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</si>
  <si>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</si>
  <si>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</si>
  <si>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</si>
  <si>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</si>
  <si>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</si>
  <si>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</si>
  <si>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</si>
  <si>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</si>
  <si>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</si>
  <si>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</si>
  <si>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</si>
  <si>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</si>
  <si>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</si>
  <si>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</si>
  <si>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</si>
  <si>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</si>
  <si>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</si>
  <si>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</si>
  <si>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</si>
  <si>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</si>
  <si>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</si>
  <si>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</si>
  <si>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</si>
  <si>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</si>
  <si>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</si>
  <si>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</si>
  <si>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</si>
  <si>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</si>
  <si>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</si>
  <si>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</si>
  <si>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</si>
  <si>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</si>
  <si>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</si>
  <si>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</si>
  <si>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</si>
  <si>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</si>
  <si>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</si>
  <si>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</si>
  <si>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</si>
  <si>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</si>
  <si>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</si>
  <si>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</si>
  <si>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</si>
  <si>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</si>
  <si>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</si>
  <si>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</si>
  <si>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</si>
  <si>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</si>
  <si>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</si>
  <si>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</si>
  <si>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</si>
  <si>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</si>
  <si>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</si>
  <si>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</si>
  <si>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</si>
  <si>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</si>
  <si>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</si>
  <si>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</si>
  <si>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</si>
  <si>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</si>
  <si>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</si>
  <si>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</si>
  <si>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</si>
  <si>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</si>
  <si>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</si>
  <si>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</si>
  <si>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</si>
  <si>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</si>
  <si>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</si>
  <si>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</si>
  <si>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</si>
  <si>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</si>
  <si>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</si>
  <si>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</si>
  <si>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</si>
  <si>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</si>
  <si>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</si>
  <si>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</si>
  <si>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</si>
  <si>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</si>
  <si>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</si>
  <si>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</si>
  <si>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</si>
  <si>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</si>
  <si>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</si>
  <si>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</si>
  <si>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</si>
  <si>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</si>
  <si>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</si>
  <si>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</si>
  <si>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</si>
  <si>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</si>
  <si>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</si>
  <si>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</si>
  <si>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</si>
  <si>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</si>
  <si>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</si>
  <si>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</si>
  <si>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</si>
  <si>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</si>
  <si>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</si>
  <si>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</si>
  <si>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</si>
  <si>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</si>
  <si>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</si>
  <si>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</si>
  <si>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</si>
  <si>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</si>
  <si>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</si>
  <si>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</si>
  <si>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</si>
  <si>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</si>
  <si>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</si>
  <si>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</si>
  <si>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</si>
  <si>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</si>
  <si>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</si>
  <si>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</si>
  <si>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</si>
  <si>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</si>
  <si>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</si>
  <si>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</si>
  <si>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</si>
  <si>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</si>
  <si>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</si>
  <si>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</si>
  <si>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</si>
  <si>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</si>
  <si>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</si>
  <si>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</si>
  <si>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</si>
  <si>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</si>
  <si>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</si>
  <si>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</si>
  <si>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</si>
  <si>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</si>
  <si>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</si>
  <si>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</si>
  <si>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</si>
  <si>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</si>
  <si>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</si>
  <si>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</si>
  <si>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</si>
  <si>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</si>
  <si>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</si>
  <si>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</si>
  <si>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</si>
  <si>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</si>
  <si>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</si>
  <si>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</si>
  <si>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</si>
  <si>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</si>
  <si>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</si>
  <si>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</si>
  <si>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</si>
  <si>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</si>
  <si>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</si>
  <si>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</si>
  <si>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</si>
  <si>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</si>
  <si>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</si>
  <si>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</si>
  <si>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</si>
  <si>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</si>
  <si>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</si>
  <si>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</si>
  <si>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</si>
  <si>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</si>
  <si>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</si>
  <si>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</si>
  <si>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</si>
  <si>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</si>
  <si>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</si>
  <si>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</si>
  <si>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</si>
  <si>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</si>
  <si>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</si>
  <si>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</si>
  <si>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</si>
  <si>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</si>
  <si>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</si>
  <si>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</si>
  <si>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</si>
  <si>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</si>
  <si>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</si>
  <si>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</si>
  <si>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</si>
  <si>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</si>
  <si>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</si>
  <si>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</si>
  <si>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</si>
  <si>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</si>
  <si>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</si>
  <si>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</si>
  <si>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</si>
  <si>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</si>
  <si>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</si>
  <si>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</si>
  <si>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</si>
  <si>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</si>
  <si>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</si>
  <si>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</si>
  <si>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</si>
  <si>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</si>
  <si>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</si>
  <si>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</si>
  <si>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</si>
  <si>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</si>
  <si>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</si>
  <si>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</si>
  <si>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</si>
  <si>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</si>
  <si>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</si>
  <si>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</si>
  <si>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</si>
  <si>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</si>
  <si>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</si>
  <si>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</si>
  <si>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</si>
  <si>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</si>
  <si>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</si>
  <si>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</si>
  <si>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</si>
  <si>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</si>
  <si>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</si>
  <si>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</si>
  <si>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</si>
  <si>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</si>
  <si>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</si>
  <si>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</si>
  <si>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</si>
  <si>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</si>
  <si>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</si>
  <si>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</si>
  <si>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</si>
  <si>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</si>
  <si>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</si>
  <si>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</si>
  <si>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</si>
  <si>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</si>
  <si>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</si>
  <si>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</si>
  <si>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</si>
  <si>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</si>
  <si>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</si>
  <si>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</si>
  <si>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</si>
  <si>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</si>
  <si>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</si>
  <si>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</si>
  <si>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</si>
  <si>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</si>
  <si>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</si>
  <si>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</si>
  <si>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</si>
  <si>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</si>
  <si>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</si>
  <si>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</si>
  <si>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</si>
  <si>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</si>
  <si>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</si>
  <si>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</si>
  <si>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</si>
  <si>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</si>
  <si>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</si>
  <si>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</si>
  <si>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</si>
  <si>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</si>
  <si>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</si>
  <si>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</si>
  <si>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</si>
  <si>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</si>
  <si>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</si>
  <si>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</si>
  <si>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</si>
  <si>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</si>
  <si>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</si>
  <si>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</si>
  <si>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</si>
  <si>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</si>
  <si>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</si>
  <si>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</si>
  <si>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</si>
  <si>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</si>
  <si>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</si>
  <si>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</si>
  <si>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</si>
  <si>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</si>
  <si>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</si>
  <si>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</si>
  <si>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</si>
  <si>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</si>
  <si>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</si>
  <si>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</si>
  <si>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</si>
  <si>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</si>
  <si>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</si>
  <si>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</si>
  <si>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</si>
  <si>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</si>
  <si>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</si>
  <si>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</si>
  <si>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</si>
  <si>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</si>
  <si>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</si>
  <si>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</si>
  <si>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</si>
  <si>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</si>
  <si>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</si>
  <si>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</si>
  <si>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</si>
  <si>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</si>
  <si>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</si>
  <si>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</si>
  <si>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</si>
  <si>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</si>
  <si>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</si>
  <si>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</si>
  <si>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</si>
  <si>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</si>
  <si>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</si>
  <si>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</si>
  <si>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</si>
  <si>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</si>
  <si>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</si>
  <si>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</si>
  <si>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</si>
  <si>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</si>
  <si>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</si>
  <si>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</si>
  <si>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</si>
  <si>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</si>
  <si>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</si>
  <si>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</si>
  <si>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</si>
  <si>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</si>
  <si>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</si>
  <si>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</si>
  <si>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</si>
  <si>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</si>
  <si>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</si>
  <si>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</si>
  <si>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</si>
  <si>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</si>
  <si>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</si>
  <si>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</si>
  <si>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</si>
  <si>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</si>
  <si>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</si>
  <si>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</si>
  <si>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</si>
  <si>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</si>
  <si>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</si>
  <si>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</si>
  <si>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</si>
  <si>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</si>
  <si>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</si>
  <si>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</si>
  <si>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</si>
  <si>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</si>
  <si>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</si>
  <si>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</si>
  <si>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</si>
  <si>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</si>
  <si>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</si>
  <si>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</si>
  <si>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</si>
  <si>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</si>
  <si>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</si>
  <si>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</si>
  <si>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</si>
  <si>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</si>
  <si>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</si>
  <si>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</si>
  <si>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</si>
  <si>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</si>
  <si>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</si>
  <si>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</si>
  <si>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</si>
  <si>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</si>
  <si>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</si>
  <si>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</si>
  <si>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</si>
  <si>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</si>
  <si>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</si>
  <si>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</si>
  <si>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</si>
  <si>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</si>
  <si>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</si>
  <si>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</si>
  <si>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</si>
  <si>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</si>
  <si>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</si>
  <si>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</si>
  <si>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</si>
  <si>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</si>
  <si>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</si>
  <si>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</si>
  <si>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</si>
  <si>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</si>
  <si>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</si>
  <si>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</si>
  <si>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</si>
  <si>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</si>
  <si>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</si>
  <si>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</si>
  <si>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</si>
  <si>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</si>
  <si>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</si>
  <si>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</si>
  <si>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</si>
  <si>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</si>
  <si>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</si>
  <si>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</si>
  <si>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</si>
  <si>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</si>
  <si>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</si>
  <si>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</si>
  <si>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</si>
  <si>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</si>
  <si>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</si>
  <si>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</si>
  <si>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</si>
  <si>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</si>
  <si>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</si>
  <si>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</si>
  <si>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</si>
  <si>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</si>
  <si>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</si>
  <si>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</si>
  <si>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</si>
  <si>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</si>
  <si>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</si>
  <si>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</si>
  <si>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</si>
  <si>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</si>
  <si>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</si>
  <si>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</si>
  <si>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</si>
  <si>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</si>
  <si>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</si>
  <si>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</si>
  <si>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</si>
  <si>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</si>
  <si>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</si>
  <si>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</si>
  <si>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</si>
  <si>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</si>
  <si>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</si>
  <si>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</si>
  <si>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</si>
  <si>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</si>
  <si>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</si>
  <si>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</si>
  <si>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</si>
  <si>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</si>
  <si>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</si>
  <si>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</si>
  <si>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</si>
  <si>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</si>
  <si>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</si>
  <si>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</si>
  <si>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</si>
  <si>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</si>
  <si>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</si>
  <si>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</si>
  <si>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</si>
  <si>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</si>
  <si>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</si>
  <si>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</si>
  <si>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</si>
  <si>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</si>
  <si>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</si>
  <si>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</si>
  <si>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</si>
  <si>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</si>
  <si>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</si>
  <si>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</si>
  <si>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</si>
  <si>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</si>
  <si>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</si>
  <si>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</si>
  <si>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</si>
  <si>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</si>
  <si>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</si>
  <si>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</si>
  <si>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</si>
  <si>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</si>
  <si>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</si>
  <si>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</si>
  <si>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</si>
  <si>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</si>
  <si>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</si>
  <si>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</si>
  <si>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</si>
  <si>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</si>
  <si>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</si>
  <si>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</si>
  <si>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</si>
  <si>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</si>
  <si>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</si>
  <si>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</si>
  <si>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</si>
  <si>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</si>
  <si>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</si>
  <si>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</si>
  <si>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</si>
  <si>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</si>
  <si>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</si>
  <si>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</si>
  <si>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</si>
  <si>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</si>
  <si>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</si>
  <si>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</si>
  <si>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</si>
  <si>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</si>
  <si>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</si>
  <si>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</si>
  <si>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</si>
  <si>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</si>
  <si>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</si>
  <si>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</si>
  <si>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</si>
  <si>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</si>
  <si>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</si>
  <si>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</si>
  <si>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</si>
  <si>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</si>
  <si>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</si>
  <si>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</si>
  <si>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</si>
  <si>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</si>
  <si>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</si>
  <si>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</si>
  <si>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</si>
  <si>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</si>
  <si>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</si>
  <si>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</si>
  <si>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</si>
  <si>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</si>
  <si>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</si>
  <si>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</si>
  <si>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</si>
  <si>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</si>
  <si>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</si>
  <si>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</si>
  <si>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</si>
  <si>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</si>
  <si>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</si>
  <si>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</si>
  <si>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</si>
  <si>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</si>
  <si>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</si>
  <si>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</si>
  <si>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</si>
  <si>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</si>
  <si>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</si>
  <si>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</si>
  <si>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</si>
  <si>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</si>
  <si>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</si>
  <si>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</si>
  <si>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</si>
  <si>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</si>
  <si>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</si>
  <si>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</si>
  <si>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</si>
  <si>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</si>
  <si>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</si>
  <si>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</si>
  <si>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</si>
  <si>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</si>
  <si>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</si>
  <si>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</si>
  <si>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</si>
  <si>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</si>
  <si>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</si>
  <si>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</si>
  <si>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</si>
  <si>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</si>
  <si>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</si>
  <si>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</si>
  <si>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</si>
  <si>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</si>
  <si>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</si>
  <si>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</si>
  <si>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</si>
  <si>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</si>
  <si>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</si>
  <si>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</si>
  <si>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</si>
  <si>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</si>
  <si>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</si>
  <si>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</si>
  <si>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</si>
  <si>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</si>
  <si>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</si>
  <si>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</si>
  <si>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</si>
  <si>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</si>
  <si>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</si>
  <si>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</si>
  <si>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</si>
  <si>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</si>
  <si>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</si>
  <si>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</si>
  <si>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</si>
  <si>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</si>
  <si>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</si>
  <si>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</si>
  <si>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</si>
  <si>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</si>
  <si>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</si>
  <si>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</si>
  <si>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</si>
  <si>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</si>
  <si>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</si>
  <si>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</si>
  <si>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</si>
  <si>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</si>
  <si>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</si>
  <si>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</si>
  <si>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</si>
  <si>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</si>
  <si>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</si>
  <si>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</si>
  <si>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</si>
  <si>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</si>
  <si>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</si>
  <si>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</si>
  <si>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</si>
  <si>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</si>
  <si>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</si>
  <si>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</si>
  <si>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</si>
  <si>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</si>
  <si>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</si>
  <si>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</si>
  <si>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</si>
  <si>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</si>
  <si>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</si>
  <si>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</si>
  <si>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</si>
  <si>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</si>
  <si>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</si>
  <si>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</si>
  <si>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</si>
  <si>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</si>
  <si>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</si>
  <si>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</si>
  <si>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</si>
  <si>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</si>
  <si>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</si>
  <si>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</si>
  <si>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</si>
  <si>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</si>
  <si>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</si>
  <si>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</si>
  <si>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</si>
  <si>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</si>
  <si>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</si>
  <si>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</si>
  <si>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</si>
  <si>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</si>
  <si>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</si>
  <si>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</si>
  <si>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</si>
  <si>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</si>
  <si>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</si>
  <si>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</si>
  <si>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</si>
  <si>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</si>
  <si>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</si>
  <si>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</si>
  <si>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</si>
  <si>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</si>
  <si>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</si>
  <si>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</si>
  <si>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</si>
  <si>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</si>
  <si>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</si>
  <si>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</si>
  <si>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</si>
  <si>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</si>
  <si>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</si>
  <si>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</si>
  <si>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</si>
  <si>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</si>
  <si>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</si>
  <si>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</si>
  <si>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</si>
  <si>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</si>
  <si>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</si>
  <si>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</si>
  <si>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</si>
  <si>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</si>
  <si>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</si>
  <si>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</si>
  <si>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</si>
  <si>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</si>
  <si>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</si>
  <si>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</si>
  <si>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</si>
  <si>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</si>
  <si>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</si>
  <si>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</si>
  <si>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</si>
  <si>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</si>
  <si>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</si>
  <si>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</si>
  <si>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</si>
  <si>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</si>
  <si>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</si>
  <si>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</si>
  <si>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</si>
  <si>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</si>
  <si>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</si>
  <si>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</si>
  <si>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</si>
  <si>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</si>
  <si>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</si>
  <si>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</si>
  <si>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</si>
  <si>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</si>
  <si>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</si>
  <si>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</si>
  <si>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</si>
  <si>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</si>
  <si>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</si>
  <si>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</si>
  <si>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</si>
  <si>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</si>
  <si>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</si>
  <si>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</si>
  <si>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</si>
  <si>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</si>
  <si>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</si>
  <si>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</si>
  <si>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</si>
  <si>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</si>
  <si>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</si>
  <si>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</si>
  <si>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</si>
  <si>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</si>
  <si>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</si>
  <si>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</si>
  <si>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</si>
  <si>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</si>
  <si>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</si>
  <si>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</si>
  <si>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</si>
  <si>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</si>
  <si>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</si>
  <si>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</si>
  <si>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</si>
  <si>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</si>
  <si>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</si>
  <si>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</si>
  <si>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</si>
  <si>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</si>
  <si>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</si>
  <si>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</si>
  <si>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</si>
  <si>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</si>
  <si>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</si>
  <si>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</si>
  <si>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</si>
  <si>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</si>
  <si>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</si>
  <si>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</si>
  <si>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</si>
  <si>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</si>
  <si>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</si>
  <si>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</si>
  <si>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</si>
  <si>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</si>
  <si>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</si>
  <si>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</si>
  <si>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</si>
  <si>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</si>
  <si>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</si>
  <si>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</si>
  <si>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</si>
  <si>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</si>
  <si>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</si>
  <si>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</si>
  <si>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</si>
  <si>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</si>
  <si>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</si>
  <si>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</si>
  <si>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</si>
  <si>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</si>
  <si>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</si>
  <si>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</si>
  <si>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</si>
  <si>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</si>
  <si>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</si>
  <si>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</si>
  <si>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</si>
  <si>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</si>
  <si>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</si>
  <si>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</si>
  <si>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</si>
  <si>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</si>
  <si>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</si>
  <si>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</si>
  <si>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</si>
  <si>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</si>
  <si>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</si>
  <si>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</si>
  <si>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</si>
  <si>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</si>
  <si>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</si>
  <si>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</si>
  <si>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</si>
  <si>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</si>
  <si>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</si>
  <si>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</si>
  <si>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</si>
  <si>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</si>
  <si>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</si>
  <si>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</si>
  <si>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</si>
  <si>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</si>
  <si>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</si>
  <si>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</si>
  <si>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</si>
  <si>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</si>
  <si>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</si>
  <si>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</si>
  <si>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</si>
  <si>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</si>
  <si>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</si>
  <si>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</si>
  <si>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</si>
  <si>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</si>
  <si>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</si>
  <si>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</si>
  <si>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</si>
  <si>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</si>
  <si>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</si>
  <si>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</si>
  <si>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</si>
  <si>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</si>
  <si>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</si>
  <si>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</si>
  <si>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</si>
  <si>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</si>
  <si>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</si>
  <si>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</si>
  <si>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</si>
  <si>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</si>
  <si>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</si>
  <si>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</si>
  <si>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</si>
  <si>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</si>
  <si>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</si>
  <si>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</si>
  <si>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</si>
  <si>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</si>
  <si>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</si>
  <si>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</si>
  <si>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</si>
  <si>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</si>
  <si>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</si>
  <si>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</si>
  <si>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</si>
  <si>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</si>
  <si>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</si>
  <si>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</si>
  <si>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</si>
  <si>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</si>
  <si>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</si>
  <si>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</si>
  <si>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</si>
  <si>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</si>
  <si>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</si>
  <si>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</si>
  <si>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</si>
  <si>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</si>
  <si>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</si>
  <si>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</si>
  <si>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</si>
  <si>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</si>
  <si>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</si>
  <si>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</si>
  <si>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</si>
  <si>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</si>
  <si>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</si>
  <si>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</si>
  <si>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</si>
  <si>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</si>
  <si>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</si>
  <si>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</si>
  <si>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</si>
  <si>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</si>
  <si>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</si>
  <si>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</si>
  <si>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</si>
  <si>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</si>
  <si>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</si>
  <si>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</si>
  <si>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</si>
  <si>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</si>
  <si>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</si>
  <si>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</si>
  <si>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</si>
  <si>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</si>
  <si>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</si>
  <si>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</si>
  <si>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</si>
  <si>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</si>
  <si>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</si>
  <si>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</si>
  <si>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</si>
  <si>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</si>
  <si>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</si>
  <si>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</si>
  <si>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</si>
  <si>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</si>
  <si>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</si>
  <si>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</si>
  <si>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</si>
  <si>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</si>
  <si>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</si>
  <si>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</si>
  <si>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</si>
  <si>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</si>
  <si>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</si>
  <si>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</si>
  <si>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</si>
  <si>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</si>
  <si>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</si>
  <si>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</si>
  <si>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</si>
  <si>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</si>
  <si>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</si>
  <si>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</si>
  <si>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</si>
  <si>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</si>
  <si>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</si>
  <si>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</si>
  <si>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</si>
  <si>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</si>
  <si>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</si>
  <si>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</si>
  <si>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</si>
  <si>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</si>
  <si>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</si>
  <si>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</si>
  <si>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</si>
  <si>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</si>
  <si>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</si>
  <si>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</si>
  <si>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</si>
  <si>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</si>
  <si>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</si>
  <si>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</si>
  <si>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</si>
  <si>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</si>
  <si>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</si>
  <si>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</si>
  <si>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</si>
  <si>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</si>
  <si>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</si>
  <si>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</si>
  <si>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</si>
  <si>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</si>
  <si>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</si>
  <si>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</si>
  <si>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</si>
  <si>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</si>
  <si>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</si>
  <si>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</si>
  <si>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</si>
  <si>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</si>
  <si>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</si>
  <si>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</si>
  <si>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</si>
  <si>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</si>
  <si>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</si>
  <si>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</si>
  <si>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</si>
  <si>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</si>
  <si>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</si>
  <si>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</si>
  <si>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</si>
  <si>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</si>
  <si>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</si>
  <si>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</si>
  <si>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</si>
  <si>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</si>
  <si>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</si>
  <si>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</si>
  <si>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</si>
  <si>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</si>
  <si>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</si>
  <si>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</si>
  <si>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</si>
  <si>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</si>
  <si>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</si>
  <si>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</si>
  <si>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</si>
  <si>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</si>
  <si>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</si>
  <si>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</si>
  <si>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</si>
  <si>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</si>
  <si>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</si>
  <si>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</si>
  <si>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</si>
  <si>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</si>
  <si>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</si>
  <si>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</si>
  <si>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</si>
  <si>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</si>
  <si>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</si>
  <si>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</si>
  <si>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</si>
  <si>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</si>
  <si>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</si>
  <si>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</si>
  <si>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</si>
  <si>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</si>
  <si>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</si>
  <si>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</si>
  <si>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</si>
  <si>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</si>
  <si>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</si>
  <si>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</si>
  <si>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</si>
  <si>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</si>
  <si>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</si>
  <si>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</si>
  <si>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</si>
  <si>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</si>
  <si>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</si>
  <si>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</si>
  <si>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</si>
  <si>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</si>
  <si>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</si>
  <si>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</si>
  <si>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</si>
  <si>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</si>
  <si>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</si>
  <si>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</si>
  <si>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</si>
  <si>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</si>
  <si>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</si>
  <si>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</si>
  <si>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</si>
  <si>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</si>
  <si>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</si>
  <si>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</si>
  <si>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</si>
  <si>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</si>
  <si>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</si>
  <si>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</si>
  <si>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</si>
  <si>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</si>
  <si>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</si>
  <si>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</si>
  <si>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</si>
  <si>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</si>
  <si>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</si>
  <si>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</si>
  <si>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</si>
  <si>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</si>
  <si>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</si>
  <si>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</si>
  <si>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</si>
  <si>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</si>
  <si>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</si>
  <si>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</si>
  <si>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</si>
  <si>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</si>
  <si>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</si>
  <si>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</si>
  <si>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</si>
  <si>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</si>
  <si>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</si>
  <si>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</si>
  <si>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</si>
  <si>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</si>
  <si>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</si>
  <si>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</si>
  <si>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</si>
  <si>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</si>
  <si>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</si>
  <si>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</si>
  <si>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</si>
  <si>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</si>
  <si>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</si>
  <si>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</si>
  <si>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</si>
  <si>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</si>
  <si>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</si>
  <si>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</si>
  <si>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</si>
  <si>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</si>
  <si>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</si>
  <si>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</si>
  <si>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</si>
  <si>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</si>
  <si>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</si>
  <si>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</si>
  <si>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</si>
  <si>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</si>
  <si>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</si>
  <si>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</si>
  <si>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</si>
  <si>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</si>
  <si>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</si>
  <si>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</si>
  <si>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</si>
  <si>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</si>
  <si>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</si>
  <si>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</si>
  <si>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</si>
  <si>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</si>
  <si>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</si>
  <si>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</si>
  <si>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</si>
  <si>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</si>
  <si>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</si>
  <si>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</si>
  <si>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</si>
  <si>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</si>
  <si>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</si>
  <si>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</si>
  <si>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</si>
  <si>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</si>
  <si>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</si>
  <si>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</si>
  <si>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</si>
  <si>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</si>
  <si>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</si>
  <si>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</si>
  <si>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</si>
  <si>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</si>
  <si>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</si>
  <si>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</si>
  <si>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</si>
  <si>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</si>
  <si>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</si>
  <si>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</si>
  <si>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</si>
  <si>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</si>
  <si>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</si>
  <si>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</si>
  <si>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</si>
  <si>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</si>
  <si>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</si>
  <si>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</si>
  <si>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</si>
  <si>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</si>
  <si>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</si>
  <si>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</si>
  <si>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</si>
  <si>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</si>
  <si>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</si>
  <si>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</si>
  <si>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</si>
  <si>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</si>
  <si>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</si>
  <si>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</si>
  <si>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</si>
  <si>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</si>
  <si>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</si>
  <si>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</si>
  <si>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</si>
  <si>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</si>
  <si>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</si>
  <si>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</si>
  <si>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</si>
  <si>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</si>
  <si>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</si>
  <si>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</si>
  <si>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</si>
  <si>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</si>
  <si>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</si>
  <si>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</si>
  <si>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</si>
  <si>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</si>
  <si>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</si>
  <si>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</si>
  <si>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</si>
  <si>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</si>
  <si>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</si>
  <si>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</si>
  <si>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</si>
  <si>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</si>
  <si>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</si>
  <si>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</si>
  <si>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</si>
  <si>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</si>
  <si>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</si>
  <si>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</si>
  <si>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</si>
  <si>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</si>
  <si>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</si>
  <si>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</si>
  <si>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</si>
  <si>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</si>
  <si>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</si>
  <si>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</si>
  <si>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</si>
  <si>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</si>
  <si>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</si>
  <si>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</si>
  <si>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</si>
  <si>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</si>
  <si>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</si>
  <si>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</si>
  <si>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</si>
  <si>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</si>
  <si>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</si>
  <si>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</si>
  <si>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</si>
  <si>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</si>
  <si>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</si>
  <si>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</si>
  <si>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</si>
  <si>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</si>
  <si>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</si>
  <si>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</si>
  <si>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</si>
  <si>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</si>
  <si>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</si>
  <si>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</si>
  <si>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</si>
  <si>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</si>
  <si>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</si>
  <si>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</si>
  <si>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</si>
  <si>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</si>
  <si>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</si>
  <si>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</si>
  <si>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</si>
  <si>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</si>
  <si>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</si>
  <si>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</si>
  <si>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</si>
  <si>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</si>
  <si>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</si>
  <si>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</si>
  <si>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</si>
  <si>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</si>
  <si>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</si>
  <si>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</si>
  <si>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</si>
  <si>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</si>
  <si>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</si>
  <si>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</si>
  <si>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</si>
  <si>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</si>
  <si>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</si>
  <si>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</si>
  <si>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</si>
  <si>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</si>
  <si>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</si>
  <si>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</si>
  <si>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</si>
  <si>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</si>
  <si>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</si>
  <si>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</si>
  <si>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</si>
  <si>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</si>
  <si>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</si>
  <si>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</si>
  <si>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</si>
  <si>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</si>
  <si>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</si>
  <si>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</si>
  <si>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</si>
  <si>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</si>
  <si>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</si>
  <si>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</si>
  <si>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</si>
  <si>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</si>
  <si>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</si>
  <si>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</si>
  <si>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</si>
  <si>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</si>
  <si>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</si>
  <si>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</si>
  <si>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</si>
  <si>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</si>
  <si>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</si>
  <si>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</si>
  <si>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</si>
  <si>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</si>
  <si>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</si>
  <si>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</si>
  <si>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</si>
  <si>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</si>
  <si>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</si>
  <si>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</si>
  <si>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</si>
  <si>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</si>
  <si>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</si>
  <si>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</si>
  <si>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</si>
  <si>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</si>
  <si>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</si>
  <si>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</si>
  <si>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</si>
  <si>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</si>
  <si>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</si>
  <si>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</si>
  <si>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</si>
  <si>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</si>
  <si>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</si>
  <si>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</si>
  <si>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</si>
  <si>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</si>
  <si>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</si>
  <si>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</si>
  <si>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</si>
  <si>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</si>
  <si>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</si>
  <si>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</si>
  <si>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</si>
  <si>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</si>
  <si>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</si>
  <si>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</si>
  <si>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</si>
  <si>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</si>
  <si>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</si>
  <si>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</si>
  <si>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</si>
  <si>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</si>
  <si>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</si>
  <si>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</si>
  <si>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</si>
  <si>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</si>
  <si>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</si>
  <si>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</si>
  <si>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</si>
  <si>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</si>
  <si>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</si>
  <si>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</si>
  <si>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</si>
  <si>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</si>
  <si>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</si>
  <si>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</si>
  <si>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</si>
  <si>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</si>
  <si>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</si>
  <si>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</si>
  <si>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</si>
  <si>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</si>
  <si>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</si>
  <si>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</si>
  <si>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</si>
  <si>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</si>
  <si>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</si>
  <si>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</si>
  <si>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</si>
  <si>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</si>
  <si>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</si>
  <si>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</si>
  <si>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</si>
  <si>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</si>
  <si>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</si>
  <si>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</si>
  <si>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</si>
  <si>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</si>
  <si>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</si>
  <si>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</si>
  <si>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</si>
  <si>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</si>
  <si>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</si>
  <si>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</si>
  <si>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</si>
  <si>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</si>
  <si>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</si>
  <si>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</si>
  <si>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</si>
  <si>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</si>
  <si>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</si>
  <si>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</si>
  <si>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</si>
  <si>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</si>
  <si>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</si>
  <si>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</si>
  <si>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</si>
  <si>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</si>
  <si>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</si>
  <si>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</si>
  <si>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</si>
  <si>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</si>
  <si>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</si>
  <si>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</si>
  <si>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</si>
  <si>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</si>
  <si>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</si>
  <si>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</si>
  <si>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</si>
  <si>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</si>
  <si>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</si>
  <si>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</si>
  <si>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</si>
  <si>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</si>
  <si>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</si>
  <si>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</si>
  <si>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</si>
  <si>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</si>
  <si>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</si>
  <si>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</si>
  <si>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</si>
  <si>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</si>
  <si>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</si>
  <si>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</si>
  <si>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</si>
  <si>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</si>
  <si>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</si>
  <si>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</si>
  <si>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</si>
  <si>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</si>
  <si>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</si>
  <si>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</si>
  <si>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</si>
  <si>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</si>
  <si>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</si>
  <si>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</si>
  <si>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</si>
  <si>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</si>
  <si>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</si>
  <si>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</si>
  <si>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</si>
  <si>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</si>
  <si>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</si>
  <si>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</si>
  <si>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</si>
  <si>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</si>
  <si>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</si>
  <si>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</si>
  <si>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</si>
  <si>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</si>
  <si>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</si>
  <si>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</si>
  <si>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</si>
  <si>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</si>
  <si>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</si>
  <si>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</si>
  <si>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</si>
  <si>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</si>
  <si>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</si>
  <si>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</si>
  <si>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</si>
  <si>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</si>
  <si>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</si>
  <si>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</si>
  <si>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</si>
  <si>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</si>
  <si>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</si>
  <si>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</si>
  <si>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</si>
  <si>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</si>
  <si>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</si>
  <si>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</si>
  <si>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</si>
  <si>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</si>
  <si>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</si>
  <si>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</si>
  <si>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</si>
  <si>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</si>
  <si>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</si>
  <si>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</si>
  <si>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</si>
  <si>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</si>
  <si>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</si>
  <si>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</si>
  <si>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</si>
  <si>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</si>
  <si>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</si>
  <si>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</si>
  <si>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</si>
  <si>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</si>
  <si>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</si>
  <si>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</si>
  <si>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</si>
  <si>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</si>
  <si>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</si>
  <si>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</si>
  <si>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</si>
  <si>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</si>
  <si>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</si>
  <si>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</si>
  <si>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</si>
  <si>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</si>
  <si>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</si>
  <si>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</si>
  <si>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</si>
  <si>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</si>
  <si>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</si>
  <si>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</si>
  <si>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</si>
  <si>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</si>
  <si>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</si>
  <si>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</si>
  <si>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</si>
  <si>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</si>
  <si>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</si>
  <si>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</si>
  <si>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</si>
  <si>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</si>
  <si>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</si>
  <si>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</si>
  <si>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</si>
  <si>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</si>
  <si>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</si>
  <si>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</si>
  <si>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</si>
  <si>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</si>
  <si>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</si>
  <si>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</si>
  <si>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</si>
  <si>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</si>
  <si>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</si>
  <si>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</si>
  <si>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</si>
  <si>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</si>
  <si>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</si>
  <si>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</si>
  <si>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</si>
  <si>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</si>
  <si>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</si>
  <si>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</si>
  <si>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</si>
  <si>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</si>
  <si>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</si>
  <si>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</si>
  <si>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</si>
  <si>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</si>
  <si>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</si>
  <si>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</si>
  <si>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</si>
  <si>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</si>
  <si>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</si>
  <si>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</si>
  <si>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</si>
  <si>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</si>
  <si>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</si>
  <si>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</si>
  <si>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</si>
  <si>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</si>
  <si>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</si>
  <si>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</si>
  <si>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</si>
  <si>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</si>
  <si>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</si>
  <si>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</si>
  <si>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</si>
  <si>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</si>
  <si>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</si>
  <si>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</si>
  <si>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</si>
  <si>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</si>
  <si>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</si>
  <si>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</si>
  <si>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</si>
  <si>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</si>
  <si>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</si>
  <si>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</si>
  <si>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</si>
  <si>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</si>
  <si>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</si>
  <si>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</si>
  <si>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</si>
  <si>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</si>
  <si>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</si>
  <si>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</si>
  <si>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</si>
  <si>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</si>
  <si>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</si>
  <si>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</si>
  <si>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</si>
  <si>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</si>
  <si>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</si>
  <si>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</si>
  <si>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</si>
  <si>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</si>
  <si>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</si>
  <si>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</si>
  <si>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</si>
  <si>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</si>
  <si>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</si>
  <si>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</si>
  <si>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</si>
  <si>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</si>
  <si>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</si>
  <si>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</si>
  <si>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</si>
  <si>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</si>
  <si>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</si>
  <si>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</si>
  <si>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</si>
  <si>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</si>
  <si>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</si>
  <si>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</si>
  <si>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</si>
  <si>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</si>
  <si>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</si>
  <si>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</si>
  <si>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</si>
  <si>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</si>
  <si>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</si>
  <si>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</si>
  <si>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</si>
  <si>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</si>
  <si>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</si>
  <si>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</si>
  <si>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</si>
  <si>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</si>
  <si>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</si>
  <si>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</si>
  <si>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</si>
  <si>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</si>
  <si>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</si>
  <si>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</si>
  <si>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</si>
  <si>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</si>
  <si>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</si>
  <si>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</si>
  <si>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</si>
  <si>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</si>
  <si>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</si>
  <si>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</si>
  <si>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</si>
  <si>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</si>
  <si>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</si>
  <si>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</si>
  <si>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</si>
  <si>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</si>
  <si>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</si>
  <si>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</si>
  <si>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</si>
  <si>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</si>
  <si>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</si>
  <si>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</si>
  <si>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</si>
  <si>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</si>
  <si>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</si>
  <si>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</si>
  <si>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</si>
  <si>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</si>
  <si>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</si>
  <si>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</si>
  <si>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</si>
  <si>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</si>
  <si>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</si>
  <si>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</si>
  <si>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</si>
  <si>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</si>
  <si>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</si>
  <si>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</si>
  <si>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</si>
  <si>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</si>
  <si>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</si>
  <si>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</si>
  <si>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</si>
  <si>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</si>
  <si>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</si>
  <si>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</si>
  <si>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</si>
  <si>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</si>
  <si>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</si>
  <si>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</si>
  <si>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</si>
  <si>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</si>
  <si>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</si>
  <si>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</si>
  <si>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</si>
  <si>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</si>
  <si>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</si>
  <si>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</si>
  <si>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</si>
  <si>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</si>
  <si>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</si>
  <si>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</si>
  <si>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</si>
  <si>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</si>
  <si>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</si>
  <si>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</si>
  <si>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</si>
  <si>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</si>
  <si>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</si>
  <si>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</si>
  <si>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</si>
  <si>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</si>
  <si>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</si>
  <si>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</si>
  <si>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</si>
  <si>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</si>
  <si>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</si>
  <si>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</si>
  <si>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</si>
  <si>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</si>
  <si>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</si>
  <si>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</si>
  <si>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</si>
  <si>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</si>
  <si>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</si>
  <si>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</si>
  <si>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</si>
  <si>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</si>
  <si>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</si>
  <si>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</si>
  <si>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</si>
  <si>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</si>
  <si>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</si>
  <si>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</si>
  <si>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</si>
  <si>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</si>
  <si>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</si>
  <si>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</si>
  <si>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</si>
  <si>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</si>
  <si>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</si>
  <si>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</si>
  <si>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</si>
  <si>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</si>
  <si>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</si>
  <si>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</si>
  <si>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</si>
  <si>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</si>
  <si>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</si>
  <si>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</si>
  <si>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</si>
  <si>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</si>
  <si>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</si>
  <si>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</si>
  <si>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</si>
  <si>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</si>
  <si>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</si>
  <si>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</si>
  <si>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</si>
  <si>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</si>
  <si>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</si>
  <si>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</si>
  <si>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</si>
  <si>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</si>
  <si>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</si>
  <si>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</si>
  <si>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</si>
  <si>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</si>
  <si>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</si>
  <si>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</si>
  <si>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</si>
  <si>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</si>
  <si>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</si>
  <si>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</si>
  <si>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</si>
  <si>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</si>
  <si>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</si>
  <si>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</si>
  <si>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</si>
  <si>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</si>
  <si>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</si>
  <si>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</si>
  <si>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</si>
  <si>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</si>
  <si>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</si>
  <si>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</si>
  <si>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</si>
  <si>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</si>
  <si>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</si>
  <si>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</si>
  <si>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</si>
  <si>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</si>
  <si>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</si>
  <si>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</si>
  <si>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</si>
  <si>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</si>
  <si>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</si>
  <si>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</si>
  <si>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</si>
  <si>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</si>
  <si>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</si>
  <si>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</si>
  <si>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</si>
  <si>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</si>
  <si>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</si>
  <si>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</si>
  <si>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</si>
  <si>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</si>
  <si>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</si>
  <si>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</si>
  <si>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</si>
  <si>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</si>
  <si>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</si>
  <si>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</si>
  <si>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</si>
  <si>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</si>
  <si>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</si>
  <si>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</si>
  <si>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</si>
  <si>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</si>
  <si>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</si>
  <si>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</si>
  <si>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</si>
  <si>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</si>
  <si>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</si>
  <si>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</si>
  <si>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</si>
  <si>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</si>
  <si>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</si>
  <si>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</si>
  <si>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</si>
  <si>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</si>
  <si>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</si>
  <si>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</si>
  <si>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</si>
  <si>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</si>
  <si>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</si>
  <si>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</si>
  <si>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</si>
  <si>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</si>
  <si>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</si>
  <si>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</si>
  <si>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</si>
  <si>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</si>
  <si>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</si>
  <si>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</si>
  <si>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</si>
  <si>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</si>
  <si>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</si>
  <si>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</si>
  <si>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</si>
  <si>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</si>
  <si>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</si>
  <si>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</si>
  <si>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</si>
  <si>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</si>
  <si>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</si>
  <si>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</si>
  <si>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</si>
  <si>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</si>
  <si>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</si>
  <si>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</si>
  <si>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</si>
  <si>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</si>
  <si>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</si>
  <si>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</si>
  <si>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</si>
  <si>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</si>
  <si>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</si>
  <si>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</si>
  <si>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</si>
  <si>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</si>
  <si>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</si>
  <si>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</si>
  <si>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</si>
  <si>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</si>
  <si>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</si>
  <si>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</si>
  <si>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</si>
  <si>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</si>
  <si>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</si>
  <si>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</si>
  <si>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</si>
  <si>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</si>
  <si>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</si>
  <si>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</si>
  <si>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</si>
  <si>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</si>
  <si>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</si>
  <si>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</si>
  <si>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</si>
  <si>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</si>
  <si>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</si>
  <si>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</si>
  <si>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</si>
  <si>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</si>
  <si>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</si>
  <si>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</si>
  <si>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</si>
  <si>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</si>
  <si>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</si>
  <si>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</si>
  <si>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</si>
  <si>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</si>
  <si>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</si>
  <si>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</si>
  <si>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</si>
  <si>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</si>
  <si>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</si>
  <si>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</si>
  <si>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</si>
  <si>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</si>
  <si>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</si>
  <si>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</si>
  <si>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</si>
  <si>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</si>
  <si>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</si>
  <si>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</si>
  <si>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</si>
  <si>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</si>
  <si>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</si>
  <si>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</si>
  <si>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</si>
  <si>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</si>
  <si>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</si>
  <si>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</si>
  <si>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</si>
  <si>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</si>
  <si>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</si>
  <si>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</si>
  <si>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</si>
  <si>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</si>
  <si>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</si>
  <si>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</si>
  <si>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</si>
  <si>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</si>
  <si>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</si>
  <si>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</si>
  <si>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</si>
  <si>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</si>
  <si>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</si>
  <si>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</si>
  <si>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</si>
  <si>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</si>
  <si>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</si>
  <si>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</si>
  <si>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</si>
  <si>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</si>
  <si>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</si>
  <si>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</si>
  <si>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</si>
  <si>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</si>
  <si>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</si>
  <si>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</si>
  <si>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</si>
  <si>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</si>
  <si>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</si>
  <si>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</si>
  <si>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</si>
  <si>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</si>
  <si>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</si>
  <si>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</si>
  <si>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</si>
  <si>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</si>
  <si>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</si>
  <si>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</si>
  <si>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</si>
  <si>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</si>
  <si>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</si>
  <si>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</si>
  <si>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</si>
  <si>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</si>
  <si>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</si>
  <si>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</si>
  <si>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</si>
  <si>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</si>
  <si>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</si>
  <si>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</si>
  <si>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</si>
  <si>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</si>
  <si>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</si>
  <si>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</si>
  <si>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</si>
  <si>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</si>
  <si>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</si>
  <si>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</si>
  <si>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</si>
  <si>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</si>
  <si>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</si>
  <si>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</si>
  <si>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</si>
  <si>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</si>
  <si>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</si>
  <si>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</si>
  <si>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</si>
  <si>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</si>
  <si>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</si>
  <si>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</si>
  <si>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</si>
  <si>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</si>
  <si>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</si>
  <si>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</si>
  <si>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</si>
  <si>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</si>
  <si>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</si>
  <si>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</si>
  <si>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</si>
  <si>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</si>
  <si>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</si>
  <si>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</si>
  <si>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</si>
  <si>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</si>
  <si>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</si>
  <si>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</si>
  <si>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</si>
  <si>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</si>
  <si>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</si>
  <si>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</si>
  <si>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</si>
  <si>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</si>
  <si>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</si>
  <si>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</si>
  <si>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</si>
  <si>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</si>
  <si>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</si>
  <si>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</si>
  <si>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</si>
  <si>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</si>
  <si>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</si>
  <si>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</si>
  <si>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</si>
  <si>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</si>
  <si>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</si>
  <si>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</si>
  <si>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</si>
  <si>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</si>
  <si>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</si>
  <si>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</si>
  <si>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</si>
  <si>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</si>
  <si>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</si>
  <si>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</si>
  <si>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</si>
  <si>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</si>
  <si>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</si>
  <si>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</si>
  <si>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</si>
  <si>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</si>
  <si>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</si>
  <si>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</si>
  <si>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</si>
  <si>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</si>
  <si>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</si>
  <si>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</si>
  <si>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</si>
  <si>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</si>
  <si>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</si>
  <si>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</si>
  <si>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</si>
  <si>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</si>
  <si>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</si>
  <si>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</si>
  <si>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</si>
  <si>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</si>
  <si>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</si>
  <si>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</si>
  <si>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</si>
  <si>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</si>
  <si>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</si>
  <si>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</si>
  <si>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</si>
  <si>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</si>
  <si>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</si>
  <si>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</si>
  <si>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</si>
  <si>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</si>
  <si>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</si>
  <si>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</si>
  <si>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</si>
  <si>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</si>
  <si>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</si>
  <si>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</si>
  <si>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</si>
  <si>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</si>
  <si>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</si>
  <si>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</si>
  <si>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</si>
  <si>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</si>
  <si>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</si>
  <si>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</si>
  <si>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</si>
  <si>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</si>
  <si>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</si>
  <si>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</si>
  <si>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</si>
  <si>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</si>
  <si>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</si>
  <si>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</si>
  <si>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</si>
  <si>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</si>
  <si>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</si>
  <si>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</si>
  <si>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</si>
  <si>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</si>
  <si>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</si>
  <si>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</si>
  <si>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</si>
  <si>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</si>
  <si>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</si>
  <si>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</si>
  <si>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</si>
  <si>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</si>
  <si>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</si>
  <si>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</si>
  <si>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</si>
  <si>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</si>
  <si>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</si>
  <si>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</si>
  <si>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</si>
  <si>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</si>
  <si>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</si>
  <si>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</si>
  <si>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</si>
  <si>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</si>
  <si>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</si>
  <si>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</si>
  <si>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</si>
  <si>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</si>
  <si>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</si>
  <si>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</si>
  <si>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</si>
  <si>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</si>
  <si>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</si>
  <si>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</si>
  <si>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</si>
  <si>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</si>
  <si>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</si>
  <si>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</si>
  <si>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</si>
  <si>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</si>
  <si>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</si>
  <si>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</si>
  <si>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</si>
  <si>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</si>
  <si>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</si>
  <si>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</si>
  <si>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</si>
  <si>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</si>
  <si>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</si>
  <si>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</si>
  <si>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</si>
  <si>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</si>
  <si>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</si>
  <si>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</si>
  <si>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</si>
  <si>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</si>
  <si>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</si>
  <si>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</si>
  <si>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</si>
  <si>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</si>
  <si>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</si>
  <si>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</si>
  <si>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</si>
  <si>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</si>
  <si>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</si>
  <si>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</si>
  <si>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</si>
  <si>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</si>
  <si>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</si>
  <si>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</si>
  <si>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</si>
  <si>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</si>
  <si>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</si>
  <si>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</si>
  <si>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</si>
  <si>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</si>
  <si>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</si>
  <si>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</si>
  <si>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</si>
  <si>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</si>
  <si>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</si>
  <si>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</si>
  <si>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</si>
  <si>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</si>
  <si>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</si>
  <si>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</si>
  <si>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</si>
  <si>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</si>
  <si>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</si>
  <si>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</si>
  <si>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</si>
  <si>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</si>
  <si>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</si>
  <si>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</si>
  <si>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</si>
  <si>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</si>
  <si>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</si>
  <si>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</si>
  <si>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</si>
  <si>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</si>
  <si>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</si>
  <si>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</si>
  <si>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</si>
  <si>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</si>
  <si>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</si>
  <si>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</si>
  <si>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</si>
  <si>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</si>
  <si>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</si>
  <si>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</si>
  <si>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</si>
  <si>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</si>
  <si>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</si>
  <si>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</si>
  <si>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</si>
  <si>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</si>
  <si>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</si>
  <si>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</si>
  <si>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</si>
  <si>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</si>
  <si>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</si>
  <si>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</si>
  <si>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</si>
  <si>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</si>
  <si>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</si>
  <si>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</si>
  <si>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</si>
  <si>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</si>
  <si>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</si>
  <si>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</si>
  <si>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</si>
  <si>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</si>
  <si>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</si>
  <si>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</si>
  <si>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</si>
  <si>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</si>
  <si>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</si>
  <si>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</si>
  <si>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</si>
  <si>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</si>
  <si>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</si>
  <si>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</si>
  <si>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</si>
  <si>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</si>
  <si>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</si>
  <si>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</si>
  <si>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</si>
  <si>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</si>
  <si>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</si>
  <si>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</si>
  <si>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</si>
  <si>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</si>
  <si>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</si>
  <si>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</si>
  <si>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</si>
  <si>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</si>
  <si>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</si>
  <si>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</si>
  <si>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</si>
  <si>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</si>
  <si>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</si>
  <si>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</si>
  <si>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</si>
  <si>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</si>
  <si>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</si>
  <si>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</si>
  <si>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</si>
  <si>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</si>
  <si>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</si>
  <si>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</si>
  <si>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</si>
  <si>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</si>
  <si>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</si>
  <si>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</si>
  <si>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</si>
  <si>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</si>
  <si>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</si>
  <si>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</si>
  <si>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</si>
  <si>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</si>
  <si>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</si>
  <si>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</si>
  <si>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</si>
  <si>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</si>
  <si>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</si>
  <si>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</si>
  <si>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</si>
  <si>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</si>
  <si>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</si>
  <si>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</si>
  <si>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</si>
  <si>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</si>
  <si>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</si>
  <si>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</si>
  <si>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</si>
  <si>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</si>
  <si>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</si>
  <si>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</si>
  <si>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</si>
  <si>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</si>
  <si>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</si>
  <si>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</si>
  <si>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</si>
  <si>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</si>
  <si>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</si>
  <si>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</si>
  <si>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</si>
  <si>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</si>
  <si>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</si>
  <si>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</si>
  <si>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</si>
  <si>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</si>
  <si>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</si>
  <si>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</si>
  <si>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</si>
  <si>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</si>
  <si>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</si>
  <si>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</si>
  <si>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</si>
  <si>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</si>
  <si>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</si>
  <si>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</si>
  <si>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</si>
  <si>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</si>
  <si>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</si>
  <si>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</si>
  <si>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</si>
  <si>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</si>
  <si>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</si>
  <si>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</si>
  <si>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</si>
  <si>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</si>
  <si>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</si>
  <si>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</si>
  <si>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</si>
  <si>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</si>
  <si>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</si>
  <si>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</si>
  <si>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</si>
  <si>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</si>
  <si>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</si>
  <si>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</si>
  <si>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</si>
  <si>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</si>
  <si>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</si>
  <si>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</si>
  <si>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</si>
  <si>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</si>
  <si>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</si>
  <si>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</si>
  <si>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</si>
  <si>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</si>
  <si>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</si>
  <si>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</si>
  <si>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</si>
  <si>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</si>
  <si>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</si>
  <si>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</si>
  <si>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Cherie Royals</t>
  </si>
  <si>
    <t>813-520-4444</t>
  </si>
  <si>
    <t>Constructability Review</t>
  </si>
  <si>
    <t>DESIGN</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</si>
  <si>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</si>
  <si>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</si>
  <si>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</si>
  <si>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</si>
  <si>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</si>
  <si>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</si>
  <si>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</si>
  <si>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</si>
  <si>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</si>
  <si>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</si>
  <si>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</si>
  <si>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</si>
  <si>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Constructability Review price kept from NTP</t>
  </si>
  <si>
    <t>COMPONENT TOTAL</t>
  </si>
  <si>
    <t>200-Roadway</t>
  </si>
  <si>
    <t>1 of 2</t>
  </si>
  <si>
    <t>CONSULTANT FIRM:</t>
  </si>
  <si>
    <t>Task 37 Guardrail Enhancement: DBPB III Estimate</t>
  </si>
  <si>
    <t>Parsons Brinckerhoff</t>
  </si>
  <si>
    <t>Multiple</t>
  </si>
  <si>
    <t>Final</t>
  </si>
  <si>
    <t>536-85-28</t>
  </si>
  <si>
    <t>GUARDRAIL END ANCHORAGE ASSEMBLY (DOUBLE FACE TYPE II TRAILING END ANCHORAGE</t>
  </si>
  <si>
    <t>Unit</t>
  </si>
  <si>
    <t>Unit Cost</t>
  </si>
  <si>
    <t>Total Cost</t>
  </si>
  <si>
    <t>DBPB III</t>
  </si>
  <si>
    <t>State Wide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</si>
</sst>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 numFmtId="173" formatCode="0.0"/>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s>
  <fills count="3">
    <fill>
      <patternFill patternType="none"/>
    </fill>
    <fill>
      <patternFill patternType="gray125"/>
    </fill>
    <fill>
      <patternFill patternType="solid">
        <fgColor rgb="FFFFFFCC"/>
      </patternFill>
    </fill>
  </fills>
  <borders count="5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medium">
        <color auto="1"/>
      </top>
      <bottom style="hair">
        <color auto="1"/>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79">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0" fontId="21" fillId="0" borderId="0" xfId="0" applyFont="1" applyFill="1" applyBorder="1" applyAlignment="1" applyProtection="1">
      <alignment vertical="center"/>
    </xf>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9" fontId="21" fillId="0" borderId="4" xfId="0" applyNumberFormat="1" applyFont="1" applyFill="1" applyBorder="1" applyAlignment="1" applyProtection="1">
      <alignment vertical="center"/>
    </xf>
    <xf numFmtId="0" fontId="0" fillId="0" borderId="46" xfId="0" applyBorder="1"/>
    <xf numFmtId="0" fontId="0" fillId="0" borderId="47" xfId="0" applyBorder="1"/>
    <xf numFmtId="168" fontId="13" fillId="0" borderId="4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7" fillId="0" borderId="0" xfId="0" applyFont="1" applyBorder="1" applyAlignment="1">
      <alignment horizontal="center" vertical="center"/>
    </xf>
    <xf numFmtId="0" fontId="28" fillId="0" borderId="0" xfId="0" applyFont="1" applyBorder="1" applyAlignment="1">
      <alignment horizontal="left" vertical="center"/>
    </xf>
    <xf numFmtId="8" fontId="28"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73" fontId="0" fillId="0" borderId="9" xfId="0" applyNumberFormat="1" applyBorder="1"/>
    <xf numFmtId="1" fontId="0" fillId="0" borderId="9" xfId="0" applyNumberFormat="1" applyBorder="1"/>
    <xf numFmtId="0" fontId="13" fillId="0" borderId="51" xfId="0" applyFont="1" applyBorder="1" applyAlignment="1">
      <alignment horizontal="center"/>
    </xf>
    <xf numFmtId="168" fontId="0" fillId="0" borderId="41" xfId="0" applyNumberFormat="1" applyBorder="1"/>
    <xf numFmtId="168" fontId="0" fillId="0" borderId="4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9" fillId="0" borderId="0" xfId="0"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4"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7" fillId="0" borderId="0" xfId="0" applyFont="1" applyBorder="1" applyAlignment="1">
      <alignment horizontal="center" vertical="center"/>
    </xf>
    <xf numFmtId="0" fontId="13" fillId="0" borderId="48" xfId="0" applyFont="1" applyBorder="1" applyAlignment="1">
      <alignment horizontal="left"/>
    </xf>
    <xf numFmtId="0" fontId="13" fillId="0" borderId="49" xfId="0" applyFont="1" applyBorder="1" applyAlignment="1">
      <alignment horizontal="left"/>
    </xf>
    <xf numFmtId="0" fontId="13" fillId="0" borderId="50" xfId="0" applyFont="1" applyBorder="1" applyAlignment="1">
      <alignment horizontal="center"/>
    </xf>
    <xf numFmtId="0" fontId="13" fillId="0" borderId="51" xfId="0" applyFont="1" applyBorder="1" applyAlignment="1">
      <alignment horizontal="center"/>
    </xf>
    <xf numFmtId="0" fontId="13" fillId="0" borderId="49" xfId="0" applyFont="1" applyBorder="1" applyAlignment="1">
      <alignment horizontal="center"/>
    </xf>
    <xf numFmtId="168" fontId="0" fillId="0" borderId="43" xfId="0" applyNumberFormat="1" applyBorder="1" applyAlignment="1">
      <alignment horizontal="center"/>
    </xf>
    <xf numFmtId="168" fontId="0" fillId="0" borderId="52" xfId="0" applyNumberFormat="1" applyBorder="1" applyAlignment="1">
      <alignment horizontal="center"/>
    </xf>
    <xf numFmtId="168" fontId="0" fillId="0" borderId="44" xfId="0" applyNumberFormat="1" applyBorder="1" applyAlignment="1">
      <alignment horizontal="center"/>
    </xf>
    <xf numFmtId="168" fontId="0" fillId="0" borderId="41" xfId="0" applyNumberFormat="1" applyBorder="1" applyAlignment="1">
      <alignment horizontal="center"/>
    </xf>
    <xf numFmtId="168" fontId="0" fillId="0" borderId="53" xfId="0" applyNumberFormat="1" applyBorder="1" applyAlignment="1">
      <alignment horizontal="center"/>
    </xf>
    <xf numFmtId="168" fontId="0" fillId="0" borderId="4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60" zoomScaleNormal="85" workbookViewId="0">
      <selection activeCell="E32" sqref="E32"/>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26.25" x14ac:dyDescent="0.2">
      <c r="A1" s="111" t="s">
        <v>2721</v>
      </c>
      <c r="B1" s="111"/>
      <c r="C1" s="111"/>
      <c r="D1" s="111"/>
      <c r="E1" s="111"/>
      <c r="F1" s="41"/>
    </row>
    <row r="2" spans="1:22" ht="18" x14ac:dyDescent="0.2">
      <c r="A2" s="112" t="s">
        <v>2729</v>
      </c>
      <c r="B2" s="112"/>
      <c r="C2" s="112"/>
      <c r="D2" s="112"/>
      <c r="E2" s="112"/>
      <c r="F2" s="41"/>
    </row>
    <row r="3" spans="1:22" ht="15" x14ac:dyDescent="0.2">
      <c r="A3" s="113"/>
      <c r="B3" s="113"/>
      <c r="C3" s="113"/>
      <c r="D3" s="113"/>
      <c r="E3" s="113"/>
      <c r="F3" s="42"/>
    </row>
    <row r="4" spans="1:22" ht="18" customHeight="1" thickBot="1" x14ac:dyDescent="0.25">
      <c r="A4" s="114"/>
      <c r="B4" s="114"/>
      <c r="C4" s="114"/>
      <c r="D4" s="114"/>
      <c r="E4" s="114"/>
      <c r="F4" s="41"/>
    </row>
    <row r="5" spans="1:22" ht="20.100000000000001" customHeight="1" thickBot="1" x14ac:dyDescent="0.25">
      <c r="A5" s="115"/>
      <c r="B5" s="115"/>
      <c r="C5" s="116" t="s">
        <v>2730</v>
      </c>
      <c r="D5" s="116"/>
      <c r="E5" s="43">
        <v>25467725291</v>
      </c>
      <c r="F5" s="41"/>
    </row>
    <row r="6" spans="1:22" ht="64.5" customHeight="1" thickBot="1" x14ac:dyDescent="0.25">
      <c r="A6" s="44"/>
      <c r="B6" s="45" t="s">
        <v>2731</v>
      </c>
      <c r="C6" s="119" t="s">
        <v>2781</v>
      </c>
      <c r="D6" s="120"/>
      <c r="E6" s="121"/>
      <c r="F6" s="41"/>
    </row>
    <row r="7" spans="1:22" ht="20.100000000000001" customHeight="1" thickBot="1" x14ac:dyDescent="0.25">
      <c r="A7" s="122"/>
      <c r="B7" s="122"/>
      <c r="C7" s="123" t="s">
        <v>2732</v>
      </c>
      <c r="D7" s="123"/>
      <c r="E7" s="46">
        <v>2015</v>
      </c>
      <c r="F7" s="41"/>
    </row>
    <row r="8" spans="1:22" ht="20.100000000000001" customHeight="1" thickBot="1" x14ac:dyDescent="0.25">
      <c r="A8" s="47"/>
      <c r="B8" s="47"/>
      <c r="C8" s="124" t="s">
        <v>2733</v>
      </c>
      <c r="D8" s="124"/>
      <c r="E8" s="48" t="s">
        <v>2784</v>
      </c>
      <c r="F8" s="41"/>
    </row>
    <row r="9" spans="1:22" ht="20.100000000000001" customHeight="1" thickBot="1" x14ac:dyDescent="0.25">
      <c r="A9" s="47"/>
      <c r="B9" s="47"/>
      <c r="C9" s="124" t="s">
        <v>2734</v>
      </c>
      <c r="D9" s="125"/>
      <c r="E9" s="48" t="s">
        <v>2783</v>
      </c>
      <c r="F9" s="41"/>
    </row>
    <row r="10" spans="1:22" ht="20.100000000000001" customHeight="1" thickBot="1" x14ac:dyDescent="0.25">
      <c r="A10" s="49"/>
      <c r="B10" s="49"/>
      <c r="C10" s="126" t="s">
        <v>2735</v>
      </c>
      <c r="D10" s="126"/>
      <c r="E10" s="50">
        <v>42877</v>
      </c>
      <c r="F10" s="51"/>
      <c r="G10" s="33"/>
    </row>
    <row r="11" spans="1:22" s="56" customFormat="1" ht="20.100000000000001" customHeight="1" thickBot="1" x14ac:dyDescent="0.25">
      <c r="A11" s="52"/>
      <c r="B11" s="52"/>
      <c r="C11" s="127" t="s">
        <v>2780</v>
      </c>
      <c r="D11" s="127"/>
      <c r="E11" s="53" t="s">
        <v>2782</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27" t="s">
        <v>2736</v>
      </c>
      <c r="D12" s="127"/>
      <c r="E12" s="58" t="s">
        <v>2760</v>
      </c>
      <c r="F12" s="59"/>
      <c r="G12" s="33"/>
      <c r="H12" s="33"/>
      <c r="I12" s="33"/>
      <c r="J12" s="33"/>
      <c r="K12" s="33"/>
      <c r="L12" s="33"/>
      <c r="M12" s="33"/>
      <c r="N12" s="33"/>
      <c r="O12" s="33"/>
    </row>
    <row r="13" spans="1:22" ht="20.100000000000001" customHeight="1" thickBot="1" x14ac:dyDescent="0.3">
      <c r="A13" s="60"/>
      <c r="B13" s="60"/>
      <c r="C13" s="128" t="s">
        <v>2737</v>
      </c>
      <c r="D13" s="128"/>
      <c r="E13" s="61" t="s">
        <v>2761</v>
      </c>
      <c r="F13" s="62"/>
      <c r="G13" s="33"/>
    </row>
    <row r="14" spans="1:22" ht="20.100000000000001" customHeight="1" thickBot="1" x14ac:dyDescent="0.3">
      <c r="A14" s="128" t="s">
        <v>2738</v>
      </c>
      <c r="B14" s="128"/>
      <c r="C14" s="128"/>
      <c r="D14" s="128"/>
      <c r="E14" s="63"/>
      <c r="F14" s="59"/>
      <c r="G14" s="33"/>
    </row>
    <row r="15" spans="1:22" ht="20.100000000000001" customHeight="1" thickBot="1" x14ac:dyDescent="0.3">
      <c r="A15" s="128" t="s">
        <v>2739</v>
      </c>
      <c r="B15" s="128"/>
      <c r="C15" s="128"/>
      <c r="D15" s="128"/>
      <c r="E15" s="58" t="s">
        <v>2779</v>
      </c>
      <c r="F15" s="62"/>
      <c r="G15" s="33"/>
    </row>
    <row r="16" spans="1:22" s="66" customFormat="1" ht="29.25" customHeight="1" x14ac:dyDescent="0.2">
      <c r="A16" s="117"/>
      <c r="B16" s="117"/>
      <c r="C16" s="117"/>
      <c r="D16" s="118"/>
      <c r="E16" s="117"/>
      <c r="F16" s="64"/>
      <c r="G16" s="65"/>
    </row>
    <row r="17" spans="1:7" s="66" customFormat="1" ht="29.25" customHeight="1" x14ac:dyDescent="0.2">
      <c r="A17" s="117"/>
      <c r="B17" s="117"/>
      <c r="C17" s="117"/>
      <c r="D17" s="117"/>
      <c r="E17" s="117"/>
      <c r="F17" s="64"/>
      <c r="G17" s="65"/>
    </row>
    <row r="18" spans="1:7" ht="24.95" customHeight="1" thickBot="1" x14ac:dyDescent="0.25">
      <c r="A18" s="129" t="s">
        <v>2740</v>
      </c>
      <c r="B18" s="129"/>
      <c r="C18" s="129"/>
      <c r="D18" s="129"/>
      <c r="E18" s="129"/>
      <c r="F18" s="67"/>
      <c r="G18" s="33"/>
    </row>
    <row r="19" spans="1:7" ht="24.95" customHeight="1" x14ac:dyDescent="0.3">
      <c r="A19" s="130" t="s">
        <v>2741</v>
      </c>
      <c r="B19" s="131"/>
      <c r="C19" s="132" t="str">
        <f>IF(E19=0, "NOT USED","")</f>
        <v>NOT USED</v>
      </c>
      <c r="D19" s="133"/>
      <c r="E19" s="68">
        <f>'100-Structures'!F51</f>
        <v>0</v>
      </c>
      <c r="F19" s="67"/>
      <c r="G19" s="33"/>
    </row>
    <row r="20" spans="1:7" ht="24.95" customHeight="1" x14ac:dyDescent="0.3">
      <c r="A20" s="134" t="s">
        <v>2742</v>
      </c>
      <c r="B20" s="135"/>
      <c r="C20" s="136" t="str">
        <f>IF(E20=0, "NOT USED","")</f>
        <v/>
      </c>
      <c r="D20" s="137"/>
      <c r="E20" s="69">
        <f>'200-Roadway'!G35</f>
        <v>502072.5</v>
      </c>
      <c r="F20" s="67"/>
      <c r="G20" s="33"/>
    </row>
    <row r="21" spans="1:7" ht="24.95" customHeight="1" x14ac:dyDescent="0.3">
      <c r="A21" s="134" t="s">
        <v>2743</v>
      </c>
      <c r="B21" s="135"/>
      <c r="C21" s="136" t="str">
        <f t="shared" ref="C21:C26" si="0">IF(E21=0, "NOT USED","")</f>
        <v>NOT USED</v>
      </c>
      <c r="D21" s="137"/>
      <c r="E21" s="69">
        <f>'300-Signing &amp; Pavement Markings'!F51</f>
        <v>0</v>
      </c>
      <c r="F21" s="67"/>
      <c r="G21" s="33"/>
    </row>
    <row r="22" spans="1:7" ht="24.95" customHeight="1" x14ac:dyDescent="0.3">
      <c r="A22" s="134" t="s">
        <v>2744</v>
      </c>
      <c r="B22" s="135"/>
      <c r="C22" s="136" t="str">
        <f t="shared" si="0"/>
        <v>NOT USED</v>
      </c>
      <c r="D22" s="137"/>
      <c r="E22" s="69">
        <f>'400-Lighting'!F51</f>
        <v>0</v>
      </c>
      <c r="F22" s="67"/>
      <c r="G22" s="33"/>
    </row>
    <row r="23" spans="1:7" ht="24.95" customHeight="1" x14ac:dyDescent="0.3">
      <c r="A23" s="134" t="s">
        <v>2745</v>
      </c>
      <c r="B23" s="135"/>
      <c r="C23" s="136" t="str">
        <f t="shared" si="0"/>
        <v>NOT USED</v>
      </c>
      <c r="D23" s="137"/>
      <c r="E23" s="69">
        <f>'500-Signalization'!F51</f>
        <v>0</v>
      </c>
      <c r="F23" s="67"/>
      <c r="G23" s="33"/>
    </row>
    <row r="24" spans="1:7" ht="24.95" customHeight="1" x14ac:dyDescent="0.3">
      <c r="A24" s="134" t="s">
        <v>2746</v>
      </c>
      <c r="B24" s="135"/>
      <c r="C24" s="136" t="str">
        <f t="shared" si="0"/>
        <v>NOT USED</v>
      </c>
      <c r="D24" s="137"/>
      <c r="E24" s="69">
        <f>'550-ITS'!F51</f>
        <v>0</v>
      </c>
      <c r="F24" s="67"/>
      <c r="G24" s="33"/>
    </row>
    <row r="25" spans="1:7" ht="24.95" customHeight="1" x14ac:dyDescent="0.3">
      <c r="A25" s="134" t="s">
        <v>2747</v>
      </c>
      <c r="B25" s="135"/>
      <c r="C25" s="136" t="str">
        <f t="shared" si="0"/>
        <v>NOT USED</v>
      </c>
      <c r="D25" s="137"/>
      <c r="E25" s="69">
        <f>'600-Landscape-Peripherals'!F51</f>
        <v>0</v>
      </c>
      <c r="F25" s="67"/>
      <c r="G25" s="33"/>
    </row>
    <row r="26" spans="1:7" ht="24.95" customHeight="1" x14ac:dyDescent="0.3">
      <c r="A26" s="134" t="s">
        <v>2748</v>
      </c>
      <c r="B26" s="135"/>
      <c r="C26" s="136" t="str">
        <f t="shared" si="0"/>
        <v>NOT USED</v>
      </c>
      <c r="D26" s="137"/>
      <c r="E26" s="69">
        <f>'700-Utilities'!F51</f>
        <v>0</v>
      </c>
      <c r="F26" s="67"/>
      <c r="G26" s="33"/>
    </row>
    <row r="27" spans="1:7" ht="24.95" customHeight="1" x14ac:dyDescent="0.3">
      <c r="A27" s="140" t="s">
        <v>2749</v>
      </c>
      <c r="B27" s="141"/>
      <c r="C27" s="142" t="str">
        <f t="shared" ref="C27:C28" si="1">IF(E27=0, "NOT USED","")</f>
        <v>NOT USED</v>
      </c>
      <c r="D27" s="143"/>
      <c r="E27" s="69">
        <f>'800-Architectural'!F51</f>
        <v>0</v>
      </c>
      <c r="F27" s="67"/>
      <c r="G27" s="33"/>
    </row>
    <row r="28" spans="1:7" ht="24.95" customHeight="1" x14ac:dyDescent="0.3">
      <c r="A28" s="134" t="s">
        <v>2750</v>
      </c>
      <c r="B28" s="135"/>
      <c r="C28" s="136" t="str">
        <f t="shared" si="1"/>
        <v>NOT USED</v>
      </c>
      <c r="D28" s="137"/>
      <c r="E28" s="69">
        <f>'900-Mass Transit'!F51</f>
        <v>0</v>
      </c>
      <c r="F28" s="67"/>
      <c r="G28" s="33"/>
    </row>
    <row r="29" spans="1:7" ht="24.95" customHeight="1" thickBot="1" x14ac:dyDescent="0.35">
      <c r="A29" s="144" t="s">
        <v>2751</v>
      </c>
      <c r="B29" s="145"/>
      <c r="C29" s="146" t="str">
        <f>IF(E29=0, "NOT USED","")</f>
        <v>NOT USED</v>
      </c>
      <c r="D29" s="147"/>
      <c r="E29" s="69">
        <f>'1000-Invalid'!F51</f>
        <v>0</v>
      </c>
      <c r="F29" s="67"/>
      <c r="G29" s="33"/>
    </row>
    <row r="30" spans="1:7" ht="24.95" customHeight="1" thickBot="1" x14ac:dyDescent="0.35">
      <c r="A30" s="70"/>
      <c r="B30" s="139" t="s">
        <v>2752</v>
      </c>
      <c r="C30" s="139"/>
      <c r="D30" s="148"/>
      <c r="E30" s="71">
        <f>SUM(E19:E29)</f>
        <v>502072.5</v>
      </c>
      <c r="F30" s="67"/>
      <c r="G30" s="33"/>
    </row>
    <row r="31" spans="1:7" ht="24.95" customHeight="1" thickTop="1" thickBot="1" x14ac:dyDescent="0.35">
      <c r="A31" s="72"/>
      <c r="B31" s="149" t="s">
        <v>2753</v>
      </c>
      <c r="C31" s="150"/>
      <c r="D31" s="73">
        <v>0.1</v>
      </c>
      <c r="E31" s="74">
        <f>D31*E30</f>
        <v>50207.25</v>
      </c>
      <c r="F31" s="67"/>
      <c r="G31" s="33"/>
    </row>
    <row r="32" spans="1:7" ht="24.95" customHeight="1" thickBot="1" x14ac:dyDescent="0.35">
      <c r="A32" s="138"/>
      <c r="B32" s="138"/>
      <c r="C32" s="139" t="s">
        <v>2754</v>
      </c>
      <c r="D32" s="139"/>
      <c r="E32" s="75">
        <f>E31+E30</f>
        <v>552279.75</v>
      </c>
      <c r="F32" s="67"/>
      <c r="G32" s="33"/>
    </row>
    <row r="33" spans="1:7" ht="24.95" customHeight="1" thickBot="1" x14ac:dyDescent="0.35">
      <c r="A33" s="72" t="s">
        <v>2755</v>
      </c>
      <c r="B33" s="149" t="s">
        <v>2756</v>
      </c>
      <c r="C33" s="150"/>
      <c r="D33" s="73">
        <v>0.1</v>
      </c>
      <c r="E33" s="75">
        <f>D33*E30</f>
        <v>50207.25</v>
      </c>
      <c r="F33" s="76"/>
      <c r="G33" s="33"/>
    </row>
    <row r="34" spans="1:7" ht="24.95" customHeight="1" thickBot="1" x14ac:dyDescent="0.35">
      <c r="A34" s="138"/>
      <c r="B34" s="138"/>
      <c r="C34" s="139" t="s">
        <v>2754</v>
      </c>
      <c r="D34" s="139"/>
      <c r="E34" s="75">
        <f>E33+E32</f>
        <v>602487</v>
      </c>
      <c r="F34" s="76"/>
      <c r="G34" s="33"/>
    </row>
    <row r="35" spans="1:7" ht="24.95" customHeight="1" thickBot="1" x14ac:dyDescent="0.35">
      <c r="A35" s="72" t="s">
        <v>2755</v>
      </c>
      <c r="B35" s="149" t="s">
        <v>2762</v>
      </c>
      <c r="C35" s="150"/>
      <c r="D35" s="73">
        <v>0.02</v>
      </c>
      <c r="E35" s="75">
        <f>2811.44+721.28+2042.98+2600.61+1204.72+934.41</f>
        <v>10315.44</v>
      </c>
      <c r="F35" s="76"/>
      <c r="G35" s="33"/>
    </row>
    <row r="36" spans="1:7" ht="24.95" customHeight="1" thickBot="1" x14ac:dyDescent="0.35">
      <c r="A36" s="138"/>
      <c r="B36" s="138"/>
      <c r="C36" s="139" t="s">
        <v>2754</v>
      </c>
      <c r="D36" s="139"/>
      <c r="E36" s="75">
        <f>E35+E34</f>
        <v>612802.43999999994</v>
      </c>
      <c r="F36" s="67"/>
      <c r="G36" s="33"/>
    </row>
    <row r="37" spans="1:7" ht="24.95" customHeight="1" thickBot="1" x14ac:dyDescent="0.35">
      <c r="A37" s="77"/>
      <c r="B37" s="77" t="s">
        <v>2763</v>
      </c>
      <c r="C37" s="77"/>
      <c r="D37" s="87">
        <v>0.2</v>
      </c>
      <c r="E37" s="75">
        <f>E30*0.2</f>
        <v>100414.5</v>
      </c>
      <c r="F37" s="67"/>
      <c r="G37" s="33"/>
    </row>
    <row r="38" spans="1:7" ht="24.95" customHeight="1" x14ac:dyDescent="0.3">
      <c r="A38" s="138"/>
      <c r="B38" s="138"/>
      <c r="C38" s="139" t="s">
        <v>2754</v>
      </c>
      <c r="D38" s="139"/>
      <c r="E38" s="75">
        <f>E37+E36</f>
        <v>713216.94</v>
      </c>
      <c r="F38" s="67"/>
      <c r="G38" s="33"/>
    </row>
    <row r="39" spans="1:7" ht="24.95" customHeight="1" thickBot="1" x14ac:dyDescent="0.35">
      <c r="A39" s="72" t="s">
        <v>2755</v>
      </c>
      <c r="B39" s="149" t="s">
        <v>2757</v>
      </c>
      <c r="C39" s="149"/>
      <c r="D39" s="150"/>
      <c r="E39" s="78"/>
      <c r="F39" s="67"/>
      <c r="G39" s="33"/>
    </row>
    <row r="40" spans="1:7" ht="51.75" customHeight="1" thickBot="1" x14ac:dyDescent="0.25">
      <c r="A40" s="153" t="s">
        <v>2758</v>
      </c>
      <c r="B40" s="154"/>
      <c r="C40" s="154"/>
      <c r="D40" s="155"/>
      <c r="E40" s="79">
        <f>E39+E38</f>
        <v>713216.94</v>
      </c>
      <c r="F40" s="67"/>
      <c r="G40" s="33"/>
    </row>
    <row r="41" spans="1:7" ht="24.95" customHeight="1" x14ac:dyDescent="0.2">
      <c r="A41" s="156"/>
      <c r="B41" s="156"/>
      <c r="C41" s="156"/>
      <c r="D41" s="156"/>
      <c r="E41" s="156"/>
      <c r="F41" s="67"/>
      <c r="G41" s="33"/>
    </row>
    <row r="42" spans="1:7" ht="24.95" customHeight="1" x14ac:dyDescent="0.2">
      <c r="A42" s="156"/>
      <c r="B42" s="156"/>
      <c r="C42" s="156"/>
      <c r="D42" s="156"/>
      <c r="E42" s="156"/>
      <c r="F42" s="67"/>
      <c r="G42" s="33"/>
    </row>
    <row r="43" spans="1:7" ht="20.100000000000001" customHeight="1" x14ac:dyDescent="0.2">
      <c r="A43" s="80" t="s">
        <v>2759</v>
      </c>
      <c r="B43" s="81"/>
      <c r="C43" s="81"/>
      <c r="D43" s="81"/>
      <c r="E43" s="81"/>
      <c r="F43" s="67"/>
      <c r="G43" s="33"/>
    </row>
    <row r="44" spans="1:7" ht="20.100000000000001" customHeight="1" x14ac:dyDescent="0.2">
      <c r="A44" s="157" t="s">
        <v>2776</v>
      </c>
      <c r="B44" s="157"/>
      <c r="C44" s="157"/>
      <c r="D44" s="157"/>
      <c r="E44" s="157"/>
      <c r="F44" s="67"/>
      <c r="G44" s="33"/>
    </row>
    <row r="45" spans="1:7" ht="20.100000000000001" customHeight="1" x14ac:dyDescent="0.2">
      <c r="A45" s="157"/>
      <c r="B45" s="157"/>
      <c r="C45" s="157"/>
      <c r="D45" s="157"/>
      <c r="E45" s="157"/>
      <c r="F45" s="67"/>
      <c r="G45" s="33"/>
    </row>
    <row r="46" spans="1:7" ht="20.100000000000001" customHeight="1" x14ac:dyDescent="0.2">
      <c r="A46" s="157"/>
      <c r="B46" s="157"/>
      <c r="C46" s="157"/>
      <c r="D46" s="157"/>
      <c r="E46" s="157"/>
      <c r="F46" s="67"/>
      <c r="G46" s="33"/>
    </row>
    <row r="47" spans="1:7" ht="20.100000000000001" customHeight="1" x14ac:dyDescent="0.2">
      <c r="A47" s="157"/>
      <c r="B47" s="157"/>
      <c r="C47" s="157"/>
      <c r="D47" s="157"/>
      <c r="E47" s="157"/>
      <c r="F47" s="67"/>
      <c r="G47" s="33"/>
    </row>
    <row r="48" spans="1:7" ht="20.100000000000001" customHeight="1" x14ac:dyDescent="0.25">
      <c r="A48" s="151" t="s">
        <v>2755</v>
      </c>
      <c r="B48" s="152"/>
      <c r="C48" s="152"/>
      <c r="D48" s="152"/>
      <c r="E48" s="152"/>
      <c r="F48" s="67"/>
      <c r="G48" s="33"/>
    </row>
  </sheetData>
  <mergeCells count="63">
    <mergeCell ref="A48:E48"/>
    <mergeCell ref="A38:B38"/>
    <mergeCell ref="C38:D38"/>
    <mergeCell ref="B39:D39"/>
    <mergeCell ref="A40:D40"/>
    <mergeCell ref="A41:E41"/>
    <mergeCell ref="A42:E42"/>
    <mergeCell ref="A44:E44"/>
    <mergeCell ref="A45:E45"/>
    <mergeCell ref="A46:E46"/>
    <mergeCell ref="A47:E47"/>
    <mergeCell ref="A36:B36"/>
    <mergeCell ref="C36:D36"/>
    <mergeCell ref="A27:B27"/>
    <mergeCell ref="C27:D27"/>
    <mergeCell ref="A28:B28"/>
    <mergeCell ref="C28:D28"/>
    <mergeCell ref="A29:B29"/>
    <mergeCell ref="C29:D29"/>
    <mergeCell ref="B30:D30"/>
    <mergeCell ref="B31:C31"/>
    <mergeCell ref="A32:B32"/>
    <mergeCell ref="C32:D32"/>
    <mergeCell ref="B33:C33"/>
    <mergeCell ref="A34:B34"/>
    <mergeCell ref="C34:D34"/>
    <mergeCell ref="B35:C35"/>
    <mergeCell ref="A24:B24"/>
    <mergeCell ref="C24:D24"/>
    <mergeCell ref="A25:B25"/>
    <mergeCell ref="C25:D25"/>
    <mergeCell ref="A26:B26"/>
    <mergeCell ref="C26:D26"/>
    <mergeCell ref="A21:B21"/>
    <mergeCell ref="C21:D21"/>
    <mergeCell ref="A22:B22"/>
    <mergeCell ref="C22:D22"/>
    <mergeCell ref="A23:B23"/>
    <mergeCell ref="C23:D23"/>
    <mergeCell ref="A17:E17"/>
    <mergeCell ref="A18:E18"/>
    <mergeCell ref="A19:B19"/>
    <mergeCell ref="C19:D19"/>
    <mergeCell ref="A20:B20"/>
    <mergeCell ref="C20:D20"/>
    <mergeCell ref="A16:E16"/>
    <mergeCell ref="C6:E6"/>
    <mergeCell ref="A7:B7"/>
    <mergeCell ref="C7:D7"/>
    <mergeCell ref="C8:D8"/>
    <mergeCell ref="C9:D9"/>
    <mergeCell ref="C10:D10"/>
    <mergeCell ref="C11:D11"/>
    <mergeCell ref="C12:D12"/>
    <mergeCell ref="C13:D13"/>
    <mergeCell ref="A14:D14"/>
    <mergeCell ref="A15:D15"/>
    <mergeCell ref="A1:E1"/>
    <mergeCell ref="A2:E2"/>
    <mergeCell ref="A3:E3"/>
    <mergeCell ref="A4:E4"/>
    <mergeCell ref="A5:B5"/>
    <mergeCell ref="C5:D5"/>
  </mergeCells>
  <conditionalFormatting sqref="G26">
    <cfRule type="cellIs" priority="1" stopIfTrue="1" operator="equal">
      <formula>0</formula>
    </cfRule>
  </conditionalFormatting>
  <dataValidations disablePrompts="1"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abSelected="1" zoomScaleNormal="100" workbookViewId="0">
      <selection activeCell="F16" sqref="F16"/>
    </sheetView>
  </sheetViews>
  <sheetFormatPr defaultRowHeight="12.75" x14ac:dyDescent="0.2"/>
  <cols>
    <col min="1" max="1" width="23.85546875" customWidth="1"/>
    <col min="2" max="2" width="65.7109375" bestFit="1"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82" t="s">
        <v>2729</v>
      </c>
    </row>
    <row r="6" spans="1:17" ht="13.5" thickBot="1" x14ac:dyDescent="0.25"/>
    <row r="7" spans="1:17" ht="18.75" thickBot="1" x14ac:dyDescent="0.25">
      <c r="A7" s="160" t="s">
        <v>2723</v>
      </c>
      <c r="B7" s="160" t="s">
        <v>2725</v>
      </c>
      <c r="C7" s="160" t="s">
        <v>2787</v>
      </c>
      <c r="D7" s="160" t="s">
        <v>2726</v>
      </c>
      <c r="E7" s="162" t="s">
        <v>2788</v>
      </c>
      <c r="F7" s="163"/>
      <c r="G7" s="158" t="s">
        <v>2789</v>
      </c>
      <c r="H7" s="159" t="s">
        <v>2728</v>
      </c>
      <c r="J7" s="91"/>
    </row>
    <row r="8" spans="1:17" ht="18.75" thickBot="1" x14ac:dyDescent="0.25">
      <c r="A8" s="161"/>
      <c r="B8" s="161"/>
      <c r="C8" s="161"/>
      <c r="D8" s="161"/>
      <c r="E8" s="109" t="s">
        <v>2790</v>
      </c>
      <c r="F8" s="109" t="s">
        <v>2791</v>
      </c>
      <c r="G8" s="110" t="s">
        <v>2790</v>
      </c>
      <c r="H8" s="110" t="s">
        <v>2791</v>
      </c>
      <c r="J8" s="91"/>
    </row>
    <row r="9" spans="1:17" x14ac:dyDescent="0.2">
      <c r="A9" s="88" t="s">
        <v>2764</v>
      </c>
      <c r="B9" s="39" t="str">
        <f>VLOOKUP($A9,PayItem15!$A$2:$D$1382,2,FALSE)</f>
        <v>MOBILIZATION</v>
      </c>
      <c r="C9" s="39" t="str">
        <f>VLOOKUP($A9,PayItem15!$A$2:$D$1382,3,FALSE)</f>
        <v>LS</v>
      </c>
      <c r="D9" s="84">
        <v>0.1</v>
      </c>
      <c r="E9" s="170" t="str">
        <f>VLOOKUP($A9,PayItem15!$A$2:$D$1382,4,FALSE)</f>
        <v>See Summary Sheet</v>
      </c>
      <c r="F9" s="171"/>
      <c r="G9" s="171"/>
      <c r="H9" s="172"/>
      <c r="J9" s="92"/>
    </row>
    <row r="10" spans="1:17" x14ac:dyDescent="0.2">
      <c r="A10" s="89" t="s">
        <v>2765</v>
      </c>
      <c r="B10" s="24" t="str">
        <f>VLOOKUP($A10,PayItem15!$A$2:$D$1382,2,FALSE)</f>
        <v>MAINTENANCE OF TRAFFIC</v>
      </c>
      <c r="C10" s="24" t="str">
        <f>VLOOKUP($A10,PayItem15!$A$2:$D$1382,3,FALSE)</f>
        <v>LS</v>
      </c>
      <c r="D10" s="85">
        <v>0.1</v>
      </c>
      <c r="E10" s="173" t="str">
        <f>VLOOKUP($A10,PayItem15!$A$2:$D$1382,4,FALSE)</f>
        <v>See Summary Sheet</v>
      </c>
      <c r="F10" s="174"/>
      <c r="G10" s="174"/>
      <c r="H10" s="175"/>
      <c r="J10" s="92"/>
      <c r="K10" s="33"/>
      <c r="L10" s="33"/>
      <c r="M10" s="33"/>
      <c r="N10" s="33"/>
      <c r="O10" s="33"/>
      <c r="P10" s="33"/>
      <c r="Q10" s="33"/>
    </row>
    <row r="11" spans="1:17" x14ac:dyDescent="0.2">
      <c r="A11" s="89" t="s">
        <v>76</v>
      </c>
      <c r="B11" s="24" t="str">
        <f>VLOOKUP($A11,PayItem15!$A$2:$D$1382,2,FALSE)</f>
        <v>TRAFFIC CONTROL OFFICER</v>
      </c>
      <c r="C11" s="24" t="str">
        <f>VLOOKUP($A11,PayItem15!$A$2:$D$1382,3,FALSE)</f>
        <v>MH</v>
      </c>
      <c r="D11" s="24">
        <v>257</v>
      </c>
      <c r="E11" s="25">
        <f>VLOOKUP($A11,PayItem15!$A$2:$D$1382,4,FALSE)</f>
        <v>52</v>
      </c>
      <c r="F11" s="107">
        <v>41.56</v>
      </c>
      <c r="G11" s="107">
        <f t="shared" ref="G11:G33" si="0">E11*D11</f>
        <v>13364</v>
      </c>
      <c r="H11" s="96">
        <f>PRODUCT(D11,F11)</f>
        <v>10680.92</v>
      </c>
      <c r="J11" s="33"/>
      <c r="K11" s="33"/>
      <c r="L11" s="33"/>
      <c r="M11" s="33"/>
      <c r="N11" s="33"/>
      <c r="O11" s="33"/>
      <c r="P11" s="33"/>
      <c r="Q11" s="33"/>
    </row>
    <row r="12" spans="1:17" x14ac:dyDescent="0.2">
      <c r="A12" s="89" t="s">
        <v>77</v>
      </c>
      <c r="B12" s="24" t="str">
        <f>VLOOKUP($A12,PayItem15!$A$2:$D$1382,2,FALSE)</f>
        <v>WORK ZONE SIGN</v>
      </c>
      <c r="C12" s="24" t="str">
        <f>VLOOKUP($A12,PayItem15!$A$2:$D$1382,3,FALSE)</f>
        <v>ED</v>
      </c>
      <c r="D12" s="24">
        <v>6501</v>
      </c>
      <c r="E12" s="25">
        <f>VLOOKUP($A12,PayItem15!$A$2:$D$1382,4,FALSE)</f>
        <v>0.4</v>
      </c>
      <c r="F12" s="107">
        <v>0.26</v>
      </c>
      <c r="G12" s="107">
        <f t="shared" si="0"/>
        <v>2600.4</v>
      </c>
      <c r="H12" s="96">
        <f t="shared" ref="H12:H33" si="1">PRODUCT(D12,F12)</f>
        <v>1690.26</v>
      </c>
      <c r="J12" s="33"/>
      <c r="K12" s="33"/>
      <c r="L12" s="33"/>
      <c r="M12" s="33"/>
      <c r="N12" s="33"/>
      <c r="O12" s="33"/>
      <c r="P12" s="33"/>
      <c r="Q12" s="33"/>
    </row>
    <row r="13" spans="1:17" ht="25.5" x14ac:dyDescent="0.2">
      <c r="A13" s="89" t="s">
        <v>90</v>
      </c>
      <c r="B13" s="86" t="str">
        <f>VLOOKUP($A13,PayItem15!$A$2:$D$1382,2,FALSE)</f>
        <v>CHANNELIZING DEVICE (TYPES I, II, D1, VP, DRUM, VEHICULAR LONGITUDINAL CHANNELIZATION DEVICE)</v>
      </c>
      <c r="C13" s="24" t="str">
        <f>VLOOKUP($A13,PayItem15!$A$2:$D$1382,3,FALSE)</f>
        <v>ED</v>
      </c>
      <c r="D13" s="24">
        <v>6261</v>
      </c>
      <c r="E13" s="25">
        <f>VLOOKUP($A13,PayItem15!$A$2:$D$1382,4,FALSE)</f>
        <v>0.4</v>
      </c>
      <c r="F13" s="107">
        <v>40.880000000000003</v>
      </c>
      <c r="G13" s="107">
        <f t="shared" si="0"/>
        <v>2504.4</v>
      </c>
      <c r="H13" s="96">
        <f t="shared" si="1"/>
        <v>255949.68000000002</v>
      </c>
      <c r="J13" s="33"/>
      <c r="K13" s="99"/>
      <c r="L13" s="99"/>
      <c r="M13" s="164"/>
      <c r="N13" s="164"/>
      <c r="O13" s="33"/>
      <c r="P13" s="33"/>
      <c r="Q13" s="33"/>
    </row>
    <row r="14" spans="1:17" ht="15" x14ac:dyDescent="0.2">
      <c r="A14" s="89" t="s">
        <v>98</v>
      </c>
      <c r="B14" s="24" t="str">
        <f>VLOOKUP($A14,PayItem15!$A$2:$D$1382,2,FALSE)</f>
        <v>ARROW BOARD / ADVANCE WARNING ARROW PANEL</v>
      </c>
      <c r="C14" s="24" t="str">
        <f>VLOOKUP($A14,PayItem15!$A$2:$D$1382,3,FALSE)</f>
        <v>ED</v>
      </c>
      <c r="D14" s="24">
        <v>182</v>
      </c>
      <c r="E14" s="25">
        <f>VLOOKUP($A14,PayItem15!$A$2:$D$1382,4,FALSE)</f>
        <v>6</v>
      </c>
      <c r="F14" s="107">
        <v>5.6</v>
      </c>
      <c r="G14" s="107">
        <f t="shared" si="0"/>
        <v>1092</v>
      </c>
      <c r="H14" s="96">
        <f t="shared" si="1"/>
        <v>1019.1999999999999</v>
      </c>
      <c r="J14" s="33"/>
      <c r="K14" s="100"/>
      <c r="L14" s="101"/>
      <c r="M14" s="101"/>
      <c r="N14" s="100"/>
      <c r="O14" s="33"/>
      <c r="P14" s="33"/>
      <c r="Q14" s="33"/>
    </row>
    <row r="15" spans="1:17" ht="15" x14ac:dyDescent="0.2">
      <c r="A15" s="89" t="s">
        <v>100</v>
      </c>
      <c r="B15" s="24" t="str">
        <f>VLOOKUP($A15,PayItem15!$A$2:$D$1382,2,FALSE)</f>
        <v>HIGH INTENSITY FLASHING LIGHTS, TEMP, TYPE B</v>
      </c>
      <c r="C15" s="24" t="str">
        <f>VLOOKUP($A15,PayItem15!$A$2:$D$1382,3,FALSE)</f>
        <v>ED</v>
      </c>
      <c r="D15" s="24">
        <v>2730</v>
      </c>
      <c r="E15" s="25">
        <f>VLOOKUP($A15,PayItem15!$A$2:$D$1382,4,FALSE)</f>
        <v>0.4</v>
      </c>
      <c r="F15" s="108">
        <v>0.28999999999999998</v>
      </c>
      <c r="G15" s="107">
        <f t="shared" si="0"/>
        <v>1092</v>
      </c>
      <c r="H15" s="96">
        <f t="shared" si="1"/>
        <v>791.69999999999993</v>
      </c>
      <c r="J15" s="33"/>
      <c r="K15" s="100"/>
      <c r="L15" s="101"/>
      <c r="M15" s="101"/>
      <c r="N15" s="100"/>
      <c r="O15" s="33"/>
      <c r="P15" s="33"/>
      <c r="Q15" s="33"/>
    </row>
    <row r="16" spans="1:17" ht="15" x14ac:dyDescent="0.2">
      <c r="A16" s="89" t="s">
        <v>107</v>
      </c>
      <c r="B16" s="24" t="str">
        <f>VLOOKUP($A16,PayItem15!$A$2:$D$1382,2,FALSE)</f>
        <v>PORTABLE CHANGEABLE MESSAGE SIGN, TEMPORARY</v>
      </c>
      <c r="C16" s="24" t="str">
        <f>VLOOKUP($A16,PayItem15!$A$2:$D$1382,3,FALSE)</f>
        <v>ED</v>
      </c>
      <c r="D16" s="24">
        <v>756</v>
      </c>
      <c r="E16" s="25">
        <f>VLOOKUP($A16,PayItem15!$A$2:$D$1382,4,FALSE)</f>
        <v>15</v>
      </c>
      <c r="F16" s="107">
        <v>14.28</v>
      </c>
      <c r="G16" s="107">
        <f t="shared" si="0"/>
        <v>11340</v>
      </c>
      <c r="H16" s="96">
        <f t="shared" si="1"/>
        <v>10795.68</v>
      </c>
      <c r="J16" s="33"/>
      <c r="K16" s="100"/>
      <c r="L16" s="101"/>
      <c r="M16" s="101"/>
      <c r="N16" s="100"/>
      <c r="O16" s="33"/>
      <c r="P16" s="33"/>
      <c r="Q16" s="33"/>
    </row>
    <row r="17" spans="1:17" ht="15" x14ac:dyDescent="0.2">
      <c r="A17" s="89" t="s">
        <v>113</v>
      </c>
      <c r="B17" s="24" t="str">
        <f>VLOOKUP($A17,PayItem15!$A$2:$D$1382,2,FALSE)</f>
        <v>PORTABLE REGULATORY SIGN</v>
      </c>
      <c r="C17" s="24" t="str">
        <f>VLOOKUP($A17,PayItem15!$A$2:$D$1382,3,FALSE)</f>
        <v>ED</v>
      </c>
      <c r="D17" s="24">
        <v>262</v>
      </c>
      <c r="E17" s="25">
        <f>VLOOKUP($A17,PayItem15!$A$2:$D$1382,4,FALSE)</f>
        <v>15</v>
      </c>
      <c r="F17" s="107">
        <v>5.61</v>
      </c>
      <c r="G17" s="107">
        <f t="shared" si="0"/>
        <v>3930</v>
      </c>
      <c r="H17" s="96">
        <f t="shared" si="1"/>
        <v>1469.8200000000002</v>
      </c>
      <c r="J17" s="33"/>
      <c r="K17" s="100"/>
      <c r="L17" s="101"/>
      <c r="M17" s="101"/>
      <c r="N17" s="100"/>
      <c r="O17" s="33"/>
      <c r="P17" s="33"/>
      <c r="Q17" s="33"/>
    </row>
    <row r="18" spans="1:17" ht="15" x14ac:dyDescent="0.2">
      <c r="A18" s="89" t="s">
        <v>115</v>
      </c>
      <c r="B18" s="24" t="str">
        <f>VLOOKUP($A18,PayItem15!$A$2:$D$1382,2,FALSE)</f>
        <v>RADAR SPEED DISPLAY UNIT</v>
      </c>
      <c r="C18" s="24" t="str">
        <f>VLOOKUP($A18,PayItem15!$A$2:$D$1382,3,FALSE)</f>
        <v>ED</v>
      </c>
      <c r="D18" s="24">
        <v>262</v>
      </c>
      <c r="E18" s="25">
        <f>VLOOKUP($A18,PayItem15!$A$2:$D$1382,4,FALSE)</f>
        <v>25</v>
      </c>
      <c r="F18" s="107">
        <v>5.7</v>
      </c>
      <c r="G18" s="107">
        <f t="shared" si="0"/>
        <v>6550</v>
      </c>
      <c r="H18" s="96">
        <f t="shared" si="1"/>
        <v>1493.4</v>
      </c>
      <c r="J18" s="33"/>
      <c r="K18" s="100"/>
      <c r="L18" s="101"/>
      <c r="M18" s="101"/>
      <c r="N18" s="100"/>
      <c r="O18" s="33"/>
      <c r="P18" s="33"/>
      <c r="Q18" s="33"/>
    </row>
    <row r="19" spans="1:17" ht="15" x14ac:dyDescent="0.2">
      <c r="A19" s="89" t="s">
        <v>126</v>
      </c>
      <c r="B19" s="24" t="str">
        <f>VLOOKUP($A19,PayItem15!$A$2:$D$1382,2,FALSE)</f>
        <v>SEDIMENT BARRIER</v>
      </c>
      <c r="C19" s="24" t="str">
        <f>VLOOKUP($A19,PayItem15!$A$2:$D$1382,3,FALSE)</f>
        <v>LF</v>
      </c>
      <c r="D19" s="24">
        <v>8451</v>
      </c>
      <c r="E19" s="25">
        <f>VLOOKUP($A19,PayItem15!$A$2:$D$1382,4,FALSE)</f>
        <v>0.75</v>
      </c>
      <c r="F19" s="107">
        <v>1.2</v>
      </c>
      <c r="G19" s="107">
        <f t="shared" si="0"/>
        <v>6338.25</v>
      </c>
      <c r="H19" s="96">
        <f t="shared" si="1"/>
        <v>10141.199999999999</v>
      </c>
      <c r="J19" s="33"/>
      <c r="K19" s="100"/>
      <c r="L19" s="100"/>
      <c r="M19" s="101"/>
      <c r="N19" s="100"/>
      <c r="O19" s="33"/>
      <c r="P19" s="33"/>
      <c r="Q19" s="33"/>
    </row>
    <row r="20" spans="1:17" ht="15" x14ac:dyDescent="0.2">
      <c r="A20" s="89" t="s">
        <v>2775</v>
      </c>
      <c r="B20" s="24" t="str">
        <f>VLOOKUP($A20,PayItem15!$A$2:$D$1382,2,FALSE)</f>
        <v>FLOATING TURBIDITY BARRIER</v>
      </c>
      <c r="C20" s="24" t="str">
        <f>VLOOKUP($A20,PayItem15!$A$2:$D$1382,3,FALSE)</f>
        <v>LF</v>
      </c>
      <c r="D20" s="24"/>
      <c r="E20" s="25">
        <f>VLOOKUP($A20,PayItem15!$A$2:$D$1382,4,FALSE)</f>
        <v>6</v>
      </c>
      <c r="F20" s="107">
        <v>10.69</v>
      </c>
      <c r="G20" s="107">
        <f t="shared" si="0"/>
        <v>0</v>
      </c>
      <c r="H20" s="96">
        <f t="shared" si="1"/>
        <v>10.69</v>
      </c>
      <c r="J20" s="33"/>
      <c r="K20" s="100"/>
      <c r="L20" s="100"/>
      <c r="M20" s="101"/>
      <c r="N20" s="100"/>
      <c r="O20" s="33"/>
      <c r="P20" s="33"/>
      <c r="Q20" s="33"/>
    </row>
    <row r="21" spans="1:17" ht="15" x14ac:dyDescent="0.2">
      <c r="A21" s="89" t="s">
        <v>129</v>
      </c>
      <c r="B21" s="24" t="str">
        <f>VLOOKUP($A21,PayItem15!$A$2:$D$1382,2,FALSE)</f>
        <v>INLET PROTECTION SYSTEM</v>
      </c>
      <c r="C21" s="24" t="str">
        <f>VLOOKUP($A21,PayItem15!$A$2:$D$1382,3,FALSE)</f>
        <v>EA</v>
      </c>
      <c r="D21" s="24">
        <v>5</v>
      </c>
      <c r="E21" s="25">
        <f>VLOOKUP($A21,PayItem15!$A$2:$D$1382,4,FALSE)</f>
        <v>65</v>
      </c>
      <c r="F21" s="107">
        <v>99.97</v>
      </c>
      <c r="G21" s="107">
        <f t="shared" si="0"/>
        <v>325</v>
      </c>
      <c r="H21" s="96">
        <f t="shared" si="1"/>
        <v>499.85</v>
      </c>
      <c r="J21" s="33"/>
      <c r="K21" s="100"/>
      <c r="L21" s="101"/>
      <c r="M21" s="101"/>
      <c r="N21" s="100"/>
      <c r="O21" s="33"/>
      <c r="P21" s="33"/>
      <c r="Q21" s="33"/>
    </row>
    <row r="22" spans="1:17" x14ac:dyDescent="0.2">
      <c r="A22" s="89" t="s">
        <v>135</v>
      </c>
      <c r="B22" s="24" t="str">
        <f>VLOOKUP($A22,PayItem15!$A$2:$D$1382,2,FALSE)</f>
        <v>CLEARING &amp; GRUBBING (PUSH BUTTON CONTRACT)</v>
      </c>
      <c r="C22" s="24" t="str">
        <f>VLOOKUP($A22,PayItem15!$A$2:$D$1382,3,FALSE)</f>
        <v>AC</v>
      </c>
      <c r="D22" s="24">
        <v>1.66</v>
      </c>
      <c r="E22" s="25">
        <f>VLOOKUP($A22,PayItem15!$A$2:$D$1382,4,FALSE)</f>
        <v>12000</v>
      </c>
      <c r="F22" s="107">
        <v>16625.66</v>
      </c>
      <c r="G22" s="107">
        <f t="shared" si="0"/>
        <v>19920</v>
      </c>
      <c r="H22" s="96">
        <f t="shared" si="1"/>
        <v>27598.595599999997</v>
      </c>
      <c r="J22" s="33"/>
      <c r="K22" s="33"/>
      <c r="L22" s="33"/>
      <c r="M22" s="33"/>
      <c r="N22" s="33"/>
      <c r="O22" s="33"/>
      <c r="P22" s="33"/>
      <c r="Q22" s="33"/>
    </row>
    <row r="23" spans="1:17" x14ac:dyDescent="0.2">
      <c r="A23" s="89" t="s">
        <v>151</v>
      </c>
      <c r="B23" s="24" t="str">
        <f>VLOOKUP($A23,PayItem15!$A$2:$D$1382,2,FALSE)</f>
        <v>EMBANKMENT</v>
      </c>
      <c r="C23" s="24" t="str">
        <f>VLOOKUP($A23,PayItem15!$A$2:$D$1382,3,FALSE)</f>
        <v>CY</v>
      </c>
      <c r="D23" s="104">
        <v>495</v>
      </c>
      <c r="E23" s="25">
        <f>VLOOKUP($A23,PayItem15!$A$2:$D$1382,4,FALSE)</f>
        <v>28</v>
      </c>
      <c r="F23" s="107">
        <v>9.23</v>
      </c>
      <c r="G23" s="107">
        <f t="shared" si="0"/>
        <v>13860</v>
      </c>
      <c r="H23" s="96">
        <f t="shared" si="1"/>
        <v>4568.8500000000004</v>
      </c>
      <c r="J23" s="33"/>
      <c r="K23" s="33"/>
      <c r="L23" s="102"/>
      <c r="M23" s="102"/>
      <c r="N23" s="33"/>
      <c r="O23" s="33"/>
      <c r="P23" s="33"/>
      <c r="Q23" s="33"/>
    </row>
    <row r="24" spans="1:17" s="82" customFormat="1" x14ac:dyDescent="0.2">
      <c r="A24" s="89" t="s">
        <v>214</v>
      </c>
      <c r="B24" s="24" t="str">
        <f>VLOOKUP($A24,PayItem15!$A$2:$D$1382,2,FALSE)</f>
        <v>MISCELLANEOUS ASPHALT PAVEMENT</v>
      </c>
      <c r="C24" s="24" t="str">
        <f>VLOOKUP($A24,PayItem15!$A$2:$D$1382,3,FALSE)</f>
        <v>TN</v>
      </c>
      <c r="D24" s="105">
        <v>331</v>
      </c>
      <c r="E24" s="25">
        <f>VLOOKUP($A24,PayItem15!$A$2:$D$1382,4,FALSE)</f>
        <v>440</v>
      </c>
      <c r="F24" s="107">
        <v>146.97999999999999</v>
      </c>
      <c r="G24" s="107">
        <f t="shared" si="0"/>
        <v>145640</v>
      </c>
      <c r="H24" s="96">
        <f t="shared" si="1"/>
        <v>48650.38</v>
      </c>
      <c r="J24" s="33"/>
      <c r="K24" s="93"/>
      <c r="L24" s="93"/>
      <c r="M24" s="93"/>
      <c r="N24" s="93"/>
      <c r="O24" s="93"/>
      <c r="P24" s="93"/>
      <c r="Q24" s="93"/>
    </row>
    <row r="25" spans="1:17" x14ac:dyDescent="0.2">
      <c r="A25" s="89" t="s">
        <v>333</v>
      </c>
      <c r="B25" s="24" t="str">
        <f>VLOOKUP($A25,PayItem15!$A$2:$D$1382,2,FALSE)</f>
        <v>GUARDRAIL - ROADWAY</v>
      </c>
      <c r="C25" s="24" t="str">
        <f>VLOOKUP($A25,PayItem15!$A$2:$D$1382,3,FALSE)</f>
        <v>LF</v>
      </c>
      <c r="D25" s="94">
        <v>5913</v>
      </c>
      <c r="E25" s="95">
        <f>VLOOKUP($A25,PayItem15!$A$2:$D$1382,4,FALSE)</f>
        <v>17.600000000000001</v>
      </c>
      <c r="F25" s="108">
        <v>16.78</v>
      </c>
      <c r="G25" s="107">
        <f t="shared" si="0"/>
        <v>104068.8</v>
      </c>
      <c r="H25" s="96">
        <f t="shared" si="1"/>
        <v>99220.140000000014</v>
      </c>
      <c r="I25" s="97"/>
      <c r="J25" s="67"/>
      <c r="K25" s="33"/>
      <c r="L25" s="33"/>
      <c r="M25" s="33"/>
      <c r="N25" s="33"/>
      <c r="O25" s="33"/>
      <c r="P25" s="33"/>
      <c r="Q25" s="33"/>
    </row>
    <row r="26" spans="1:17" x14ac:dyDescent="0.2">
      <c r="A26" s="89" t="s">
        <v>345</v>
      </c>
      <c r="B26" s="24" t="str">
        <f>VLOOKUP($A26,PayItem15!$A$2:$D$1382,2,FALSE)</f>
        <v>GUARDRAIL‐ ROADWAY, MODIFIED THRIE BEAM-DOUBLE FACE</v>
      </c>
      <c r="C26" s="24" t="str">
        <f>VLOOKUP($A26,PayItem15!$A$2:$D$1382,3,FALSE)</f>
        <v>LF</v>
      </c>
      <c r="D26" s="94">
        <v>1175</v>
      </c>
      <c r="E26" s="95">
        <f>VLOOKUP($A26,PayItem15!$A$2:$D$1382,4,FALSE)</f>
        <v>50.050000000000004</v>
      </c>
      <c r="F26" s="108">
        <v>27.59</v>
      </c>
      <c r="G26" s="107">
        <f t="shared" si="0"/>
        <v>58808.750000000007</v>
      </c>
      <c r="H26" s="96">
        <f t="shared" si="1"/>
        <v>32418.25</v>
      </c>
      <c r="I26" s="97"/>
      <c r="J26" s="67"/>
    </row>
    <row r="27" spans="1:17" x14ac:dyDescent="0.2">
      <c r="A27" s="89" t="s">
        <v>355</v>
      </c>
      <c r="B27" s="24" t="str">
        <f>VLOOKUP($A27,PayItem15!$A$2:$D$1382,2,FALSE)</f>
        <v>SPECIAL GUARDRAIL POST</v>
      </c>
      <c r="C27" s="24" t="str">
        <f>VLOOKUP($A27,PayItem15!$A$2:$D$1382,3,FALSE)</f>
        <v>EA</v>
      </c>
      <c r="D27" s="94">
        <v>30</v>
      </c>
      <c r="E27" s="95">
        <f>VLOOKUP($A27,PayItem15!$A$2:$D$1382,4,FALSE)</f>
        <v>346.5</v>
      </c>
      <c r="F27" s="108">
        <v>165.84</v>
      </c>
      <c r="G27" s="107">
        <f t="shared" si="0"/>
        <v>10395</v>
      </c>
      <c r="H27" s="96">
        <f t="shared" si="1"/>
        <v>4975.2</v>
      </c>
      <c r="I27" s="97"/>
      <c r="J27" s="67"/>
    </row>
    <row r="28" spans="1:17" s="82" customFormat="1" x14ac:dyDescent="0.2">
      <c r="A28" s="89" t="s">
        <v>357</v>
      </c>
      <c r="B28" s="24" t="str">
        <f>VLOOKUP($A28,PayItem15!$A$2:$D$1382,2,FALSE)</f>
        <v>GUARDRAIL BRIDGE ANCHORAGE ASSEMBLY (FURNISH &amp; INSTALL)</v>
      </c>
      <c r="C28" s="24" t="str">
        <f>VLOOKUP($A28,PayItem15!$A$2:$D$1382,3,FALSE)</f>
        <v>EA</v>
      </c>
      <c r="D28" s="94">
        <v>2</v>
      </c>
      <c r="E28" s="95">
        <f>VLOOKUP($A28,PayItem15!$A$2:$D$1382,4,FALSE)</f>
        <v>2915.0000000000005</v>
      </c>
      <c r="F28" s="108">
        <v>2464.56</v>
      </c>
      <c r="G28" s="107">
        <f t="shared" si="0"/>
        <v>5830.0000000000009</v>
      </c>
      <c r="H28" s="96">
        <f t="shared" si="1"/>
        <v>4929.12</v>
      </c>
      <c r="I28" s="98"/>
      <c r="J28" s="67"/>
    </row>
    <row r="29" spans="1:17" s="82" customFormat="1" x14ac:dyDescent="0.2">
      <c r="A29" s="89" t="s">
        <v>363</v>
      </c>
      <c r="B29" s="24" t="str">
        <f>VLOOKUP($A29,PayItem15!$A$2:$D$1382,2,FALSE)</f>
        <v>GUARDRAIL REMOVAL</v>
      </c>
      <c r="C29" s="24" t="str">
        <f>VLOOKUP($A29,PayItem15!$A$2:$D$1382,3,FALSE)</f>
        <v>LF</v>
      </c>
      <c r="D29" s="94">
        <v>1412</v>
      </c>
      <c r="E29" s="95">
        <f>VLOOKUP($A29,PayItem15!$A$2:$D$1382,4,FALSE)</f>
        <v>2.2000000000000002</v>
      </c>
      <c r="F29" s="108">
        <v>1.66</v>
      </c>
      <c r="G29" s="107">
        <f t="shared" si="0"/>
        <v>3106.4</v>
      </c>
      <c r="H29" s="96">
        <f t="shared" si="1"/>
        <v>2343.92</v>
      </c>
      <c r="I29" s="98"/>
      <c r="J29" s="67"/>
    </row>
    <row r="30" spans="1:17" x14ac:dyDescent="0.2">
      <c r="A30" s="89" t="s">
        <v>370</v>
      </c>
      <c r="B30" s="24" t="str">
        <f>VLOOKUP($A30,PayItem15!$A$2:$D$1382,2,FALSE)</f>
        <v>GUARDRAIL END ANCHORAGE ASSEMBLY (FLARED)</v>
      </c>
      <c r="C30" s="24" t="str">
        <f>VLOOKUP($A30,PayItem15!$A$2:$D$1382,3,FALSE)</f>
        <v>EA</v>
      </c>
      <c r="D30" s="94">
        <v>9</v>
      </c>
      <c r="E30" s="95">
        <f>VLOOKUP($A30,PayItem15!$A$2:$D$1382,4,FALSE)</f>
        <v>1980.0000000000002</v>
      </c>
      <c r="F30" s="108">
        <v>2270.12</v>
      </c>
      <c r="G30" s="107">
        <f t="shared" si="0"/>
        <v>17820.000000000004</v>
      </c>
      <c r="H30" s="96">
        <f t="shared" si="1"/>
        <v>20431.079999999998</v>
      </c>
      <c r="I30" s="97"/>
      <c r="J30" s="67"/>
    </row>
    <row r="31" spans="1:17" x14ac:dyDescent="0.2">
      <c r="A31" s="89" t="s">
        <v>374</v>
      </c>
      <c r="B31" s="24" t="str">
        <f>VLOOKUP($A31,PayItem15!$A$2:$D$1382,2,FALSE)</f>
        <v>GUARDRAIL END ANCHORAGE ASSEMBLY (TYPE II)</v>
      </c>
      <c r="C31" s="24" t="str">
        <f>VLOOKUP($A31,PayItem15!$A$2:$D$1382,3,FALSE)</f>
        <v>EA</v>
      </c>
      <c r="D31" s="94">
        <v>7</v>
      </c>
      <c r="E31" s="95">
        <f>VLOOKUP($A31,PayItem15!$A$2:$D$1382,4,FALSE)</f>
        <v>946.00000000000011</v>
      </c>
      <c r="F31" s="108">
        <v>830.11</v>
      </c>
      <c r="G31" s="107">
        <f t="shared" si="0"/>
        <v>6622.0000000000009</v>
      </c>
      <c r="H31" s="96">
        <f t="shared" si="1"/>
        <v>5810.77</v>
      </c>
      <c r="I31" s="97"/>
      <c r="J31" s="67"/>
    </row>
    <row r="32" spans="1:17" x14ac:dyDescent="0.2">
      <c r="A32" s="89" t="s">
        <v>378</v>
      </c>
      <c r="B32" s="24" t="str">
        <f>VLOOKUP($A32,PayItem15!$A$2:$D$1382,2,FALSE)</f>
        <v>GUARDRAIL END ANCHORAGE ASSEMBLY (DOUBLE FACE TERMINAL)</v>
      </c>
      <c r="C32" s="24" t="str">
        <f>VLOOKUP($A32,PayItem15!$A$2:$D$1382,3,FALSE)</f>
        <v>EA</v>
      </c>
      <c r="D32" s="94">
        <v>1</v>
      </c>
      <c r="E32" s="95">
        <f>VLOOKUP($A32,PayItem15!$A$2:$D$1382,4,FALSE)</f>
        <v>1017.5000000000001</v>
      </c>
      <c r="F32" s="108">
        <v>1004.88</v>
      </c>
      <c r="G32" s="107">
        <f t="shared" si="0"/>
        <v>1017.5000000000001</v>
      </c>
      <c r="H32" s="96">
        <f t="shared" si="1"/>
        <v>1004.88</v>
      </c>
      <c r="I32" s="97"/>
      <c r="J32" s="67"/>
    </row>
    <row r="33" spans="1:10" x14ac:dyDescent="0.2">
      <c r="A33" s="89" t="s">
        <v>394</v>
      </c>
      <c r="B33" s="24" t="str">
        <f>VLOOKUP($A33,PayItem15!$A$2:$D$1382,2,FALSE)</f>
        <v>PERFORMANCE TURF</v>
      </c>
      <c r="C33" s="24" t="str">
        <f>VLOOKUP($A33,PayItem15!$A$2:$D$1382,3,FALSE)</f>
        <v>SY</v>
      </c>
      <c r="D33" s="24">
        <v>8231</v>
      </c>
      <c r="E33" s="25">
        <f>VLOOKUP($A33,PayItem15!$A$2:$D$1382,4,FALSE)</f>
        <v>8</v>
      </c>
      <c r="F33" s="107">
        <v>0.92</v>
      </c>
      <c r="G33" s="107">
        <f t="shared" si="0"/>
        <v>65848</v>
      </c>
      <c r="H33" s="96">
        <f t="shared" si="1"/>
        <v>7572.52</v>
      </c>
      <c r="J33" s="33"/>
    </row>
    <row r="34" spans="1:10" x14ac:dyDescent="0.2">
      <c r="A34" s="89"/>
      <c r="B34" s="24"/>
      <c r="C34" s="24"/>
      <c r="D34" s="85"/>
      <c r="E34" s="25"/>
      <c r="F34" s="107"/>
      <c r="G34" s="107"/>
      <c r="H34" s="38"/>
      <c r="J34" s="33"/>
    </row>
    <row r="35" spans="1:10" s="82" customFormat="1" ht="13.5" thickBot="1" x14ac:dyDescent="0.25">
      <c r="A35" s="165" t="s">
        <v>2778</v>
      </c>
      <c r="B35" s="166"/>
      <c r="C35" s="167" t="s">
        <v>2777</v>
      </c>
      <c r="D35" s="168"/>
      <c r="E35" s="169"/>
      <c r="F35" s="106"/>
      <c r="G35" s="90">
        <f>SUM(G11:G33)</f>
        <v>502072.5</v>
      </c>
      <c r="H35" s="90">
        <f>SUM(H11:H33)</f>
        <v>554066.10560000013</v>
      </c>
      <c r="J35" s="93"/>
    </row>
    <row r="36" spans="1:10" x14ac:dyDescent="0.2">
      <c r="A36" s="41"/>
      <c r="J36" s="33"/>
    </row>
  </sheetData>
  <mergeCells count="11">
    <mergeCell ref="M13:N13"/>
    <mergeCell ref="A35:B35"/>
    <mergeCell ref="C35:E35"/>
    <mergeCell ref="E9:H9"/>
    <mergeCell ref="E10:H10"/>
    <mergeCell ref="G7:H7"/>
    <mergeCell ref="A7:A8"/>
    <mergeCell ref="B7:B8"/>
    <mergeCell ref="C7:C8"/>
    <mergeCell ref="D7:D8"/>
    <mergeCell ref="E7:F7"/>
  </mergeCells>
  <dataValidations count="1">
    <dataValidation type="list" allowBlank="1" showInputMessage="1" showErrorMessage="1" sqref="A9:A34">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G26" sqref="G26"/>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51" sqref="F51"/>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2"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76"/>
      <c r="F1" s="176"/>
      <c r="G1" s="176"/>
      <c r="H1" s="176"/>
      <c r="I1" s="176"/>
      <c r="J1" s="176"/>
      <c r="K1" s="176"/>
      <c r="L1" s="176"/>
    </row>
    <row r="2" spans="1:12" x14ac:dyDescent="0.2">
      <c r="A2" s="1"/>
      <c r="B2" s="1"/>
      <c r="C2" s="1"/>
      <c r="D2" s="1"/>
      <c r="E2" s="177"/>
      <c r="F2" s="177"/>
      <c r="G2" s="177"/>
      <c r="H2" s="177"/>
      <c r="I2" s="177"/>
      <c r="J2" s="177"/>
      <c r="K2" s="177"/>
      <c r="L2" s="177"/>
    </row>
    <row r="3" spans="1:12" ht="36.75" x14ac:dyDescent="0.2">
      <c r="A3" s="1" t="s">
        <v>2764</v>
      </c>
      <c r="B3" s="1" t="s">
        <v>2766</v>
      </c>
      <c r="C3" s="1" t="s">
        <v>3</v>
      </c>
      <c r="D3" s="1" t="s">
        <v>2768</v>
      </c>
      <c r="E3" s="177"/>
      <c r="F3" s="177"/>
      <c r="G3" s="177"/>
      <c r="H3" s="177"/>
      <c r="I3" s="177"/>
      <c r="J3" s="177"/>
      <c r="K3" s="177"/>
      <c r="L3" s="177"/>
    </row>
    <row r="4" spans="1:12" ht="36.75" x14ac:dyDescent="0.2">
      <c r="A4" s="1" t="s">
        <v>2765</v>
      </c>
      <c r="B4" s="1" t="s">
        <v>2767</v>
      </c>
      <c r="C4" s="1" t="s">
        <v>3</v>
      </c>
      <c r="D4" s="1" t="s">
        <v>2768</v>
      </c>
      <c r="E4" s="177"/>
      <c r="F4" s="177"/>
      <c r="G4" s="177"/>
      <c r="H4" s="177"/>
      <c r="I4" s="177"/>
      <c r="J4" s="177"/>
      <c r="K4" s="177"/>
      <c r="L4" s="177"/>
    </row>
    <row r="5" spans="1:12" x14ac:dyDescent="0.2">
      <c r="A5" s="1" t="s">
        <v>72</v>
      </c>
      <c r="B5" s="1" t="s">
        <v>4</v>
      </c>
      <c r="C5" s="1" t="s">
        <v>3</v>
      </c>
      <c r="D5" s="16">
        <v>5000</v>
      </c>
      <c r="E5" s="177"/>
      <c r="F5" s="177"/>
      <c r="G5" s="177"/>
      <c r="H5" s="177"/>
      <c r="I5" s="177"/>
      <c r="J5" s="177"/>
      <c r="K5" s="177"/>
      <c r="L5" s="177"/>
    </row>
    <row r="6" spans="1:12" ht="36.75" x14ac:dyDescent="0.2">
      <c r="A6" s="1" t="s">
        <v>2764</v>
      </c>
      <c r="B6" s="1" t="s">
        <v>2766</v>
      </c>
      <c r="C6" s="1" t="s">
        <v>3</v>
      </c>
      <c r="D6" s="1" t="s">
        <v>2768</v>
      </c>
      <c r="E6" s="83"/>
      <c r="F6" s="83"/>
      <c r="G6" s="83"/>
      <c r="H6" s="83"/>
      <c r="I6" s="83"/>
      <c r="J6" s="83"/>
      <c r="K6" s="83"/>
      <c r="L6" s="83"/>
    </row>
    <row r="7" spans="1:12" ht="36.75" x14ac:dyDescent="0.2">
      <c r="A7" s="1" t="s">
        <v>2765</v>
      </c>
      <c r="B7" s="1" t="s">
        <v>2767</v>
      </c>
      <c r="C7" s="1" t="s">
        <v>3</v>
      </c>
      <c r="D7" s="1" t="s">
        <v>2768</v>
      </c>
      <c r="E7" s="83"/>
      <c r="F7" s="83"/>
      <c r="G7" s="83"/>
      <c r="H7" s="83"/>
      <c r="I7" s="83"/>
      <c r="J7" s="83"/>
      <c r="K7" s="83"/>
      <c r="L7" s="83"/>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2775</v>
      </c>
      <c r="B40" s="1" t="s">
        <v>2773</v>
      </c>
      <c r="C40" s="1" t="s">
        <v>12</v>
      </c>
      <c r="D40" s="16">
        <v>6</v>
      </c>
      <c r="F40" s="178" t="s">
        <v>2774</v>
      </c>
      <c r="G40" s="178"/>
      <c r="H40" s="178"/>
      <c r="I40" s="178"/>
      <c r="J40" s="178"/>
      <c r="K40" s="178"/>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103" t="s">
        <v>2785</v>
      </c>
      <c r="B199" s="103" t="s">
        <v>2786</v>
      </c>
      <c r="C199" s="103"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2769</v>
      </c>
      <c r="B1380" s="1" t="s">
        <v>2770</v>
      </c>
      <c r="C1380" s="1" t="s">
        <v>3</v>
      </c>
      <c r="D1380" s="1"/>
    </row>
    <row r="1381" spans="1:4" ht="36.75" x14ac:dyDescent="0.2">
      <c r="A1381" s="1" t="s">
        <v>2771</v>
      </c>
      <c r="B1381" s="1" t="s">
        <v>2772</v>
      </c>
      <c r="C1381" s="1" t="s">
        <v>3</v>
      </c>
      <c r="D1381" s="1" t="s">
        <v>2768</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St John, Jennifer</cp:lastModifiedBy>
  <cp:lastPrinted>2017-05-22T20:31:58Z</cp:lastPrinted>
  <dcterms:created xsi:type="dcterms:W3CDTF">2015-11-11T23:08:38Z</dcterms:created>
  <dcterms:modified xsi:type="dcterms:W3CDTF">2018-08-17T15:01:36Z</dcterms:modified>
</cp:coreProperties>
</file>